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23250" windowHeight="12300" tabRatio="905" activeTab="25"/>
  </bookViews>
  <sheets>
    <sheet name="ГВО 18 19 " sheetId="4" r:id="rId1"/>
    <sheet name=" (1)" sheetId="29" r:id="rId2"/>
    <sheet name=" (2)" sheetId="6" r:id="rId3"/>
    <sheet name=" (3)" sheetId="7" r:id="rId4"/>
    <sheet name=" (4)" sheetId="8" r:id="rId5"/>
    <sheet name="  (5)" sheetId="9" r:id="rId6"/>
    <sheet name=" (6)" sheetId="10" r:id="rId7"/>
    <sheet name="(7)" sheetId="11" r:id="rId8"/>
    <sheet name="(8)" sheetId="12" r:id="rId9"/>
    <sheet name="(9)" sheetId="13" r:id="rId10"/>
    <sheet name=" (10)" sheetId="14" r:id="rId11"/>
    <sheet name=" (11)" sheetId="15" r:id="rId12"/>
    <sheet name=" (12)" sheetId="16" r:id="rId13"/>
    <sheet name=" (13)" sheetId="17" r:id="rId14"/>
    <sheet name=" (14)" sheetId="18" r:id="rId15"/>
    <sheet name=" (15)" sheetId="19" r:id="rId16"/>
    <sheet name="(16)" sheetId="20" r:id="rId17"/>
    <sheet name=" (17)" sheetId="21" r:id="rId18"/>
    <sheet name=" (18)" sheetId="22" r:id="rId19"/>
    <sheet name=" (19)" sheetId="23" r:id="rId20"/>
    <sheet name=" (20)" sheetId="24" r:id="rId21"/>
    <sheet name="(21)" sheetId="25" r:id="rId22"/>
    <sheet name=" (22)" sheetId="26" r:id="rId23"/>
    <sheet name=" (23)" sheetId="27" r:id="rId24"/>
    <sheet name=" (24)" sheetId="28" r:id="rId25"/>
    <sheet name="Лист1" sheetId="30" r:id="rId26"/>
  </sheets>
  <definedNames>
    <definedName name="_xlnm.Print_Titles" localSheetId="5">'  (5)'!$4:$5</definedName>
    <definedName name="_xlnm.Print_Titles" localSheetId="1">' (1)'!$4:$5</definedName>
    <definedName name="_xlnm.Print_Titles" localSheetId="10">' (10)'!$4:$5</definedName>
    <definedName name="_xlnm.Print_Titles" localSheetId="11">' (11)'!$4:$5</definedName>
    <definedName name="_xlnm.Print_Titles" localSheetId="12">' (12)'!$4:$5</definedName>
    <definedName name="_xlnm.Print_Titles" localSheetId="13">' (13)'!$4:$5</definedName>
    <definedName name="_xlnm.Print_Titles" localSheetId="14">' (14)'!$4:$5</definedName>
    <definedName name="_xlnm.Print_Titles" localSheetId="15">' (15)'!$4:$5</definedName>
    <definedName name="_xlnm.Print_Titles" localSheetId="17">' (17)'!$4:$5</definedName>
    <definedName name="_xlnm.Print_Titles" localSheetId="18">' (18)'!$4:$5</definedName>
    <definedName name="_xlnm.Print_Titles" localSheetId="19">' (19)'!$4:$5</definedName>
    <definedName name="_xlnm.Print_Titles" localSheetId="2">' (2)'!$4:$5</definedName>
    <definedName name="_xlnm.Print_Titles" localSheetId="20">' (20)'!$4:$5</definedName>
    <definedName name="_xlnm.Print_Titles" localSheetId="22">' (22)'!$4:$5</definedName>
    <definedName name="_xlnm.Print_Titles" localSheetId="23">' (23)'!$4:$5</definedName>
    <definedName name="_xlnm.Print_Titles" localSheetId="24">' (24)'!$4:$5</definedName>
    <definedName name="_xlnm.Print_Titles" localSheetId="3">' (3)'!$4:$5</definedName>
    <definedName name="_xlnm.Print_Titles" localSheetId="4">' (4)'!$4:$5</definedName>
    <definedName name="_xlnm.Print_Titles" localSheetId="6">' (6)'!$4:$5</definedName>
    <definedName name="_xlnm.Print_Titles" localSheetId="16">'(16)'!$4:$5</definedName>
    <definedName name="_xlnm.Print_Titles" localSheetId="21">'(21)'!$4:$5</definedName>
    <definedName name="_xlnm.Print_Titles" localSheetId="7">'(7)'!$4:$5</definedName>
    <definedName name="_xlnm.Print_Titles" localSheetId="8">'(8)'!$4:$5</definedName>
    <definedName name="_xlnm.Print_Titles" localSheetId="9">'(9)'!$4:$5</definedName>
    <definedName name="_xlnm.Print_Titles" localSheetId="0">'ГВО 18 19 '!$4:$5</definedName>
    <definedName name="_xlnm.Print_Area" localSheetId="5">'  (5)'!$A$1:$P$98</definedName>
    <definedName name="_xlnm.Print_Area" localSheetId="1">' (1)'!$A$1:$P$98</definedName>
    <definedName name="_xlnm.Print_Area" localSheetId="10">' (10)'!$A$1:$P$98</definedName>
    <definedName name="_xlnm.Print_Area" localSheetId="11">' (11)'!$A$1:$P$98</definedName>
    <definedName name="_xlnm.Print_Area" localSheetId="12">' (12)'!$A$1:$P$98</definedName>
    <definedName name="_xlnm.Print_Area" localSheetId="13">' (13)'!$A$1:$P$98</definedName>
    <definedName name="_xlnm.Print_Area" localSheetId="14">' (14)'!$A$1:$P$98</definedName>
    <definedName name="_xlnm.Print_Area" localSheetId="15">' (15)'!$A$1:$P$98</definedName>
    <definedName name="_xlnm.Print_Area" localSheetId="17">' (17)'!$A$1:$P$98</definedName>
    <definedName name="_xlnm.Print_Area" localSheetId="18">' (18)'!$A$1:$P$98</definedName>
    <definedName name="_xlnm.Print_Area" localSheetId="19">' (19)'!$A$1:$P$98</definedName>
    <definedName name="_xlnm.Print_Area" localSheetId="2">' (2)'!$A$1:$P$98</definedName>
    <definedName name="_xlnm.Print_Area" localSheetId="20">' (20)'!$A$1:$P$98</definedName>
    <definedName name="_xlnm.Print_Area" localSheetId="22">' (22)'!$A$1:$P$98</definedName>
    <definedName name="_xlnm.Print_Area" localSheetId="23">' (23)'!$A$1:$P$98</definedName>
    <definedName name="_xlnm.Print_Area" localSheetId="24">' (24)'!$A$1:$P$98</definedName>
    <definedName name="_xlnm.Print_Area" localSheetId="3">' (3)'!$A$1:$P$98</definedName>
    <definedName name="_xlnm.Print_Area" localSheetId="4">' (4)'!$A$1:$P$98</definedName>
    <definedName name="_xlnm.Print_Area" localSheetId="6">' (6)'!$A$1:$P$98</definedName>
    <definedName name="_xlnm.Print_Area" localSheetId="16">'(16)'!$A$1:$P$98</definedName>
    <definedName name="_xlnm.Print_Area" localSheetId="21">'(21)'!$A$1:$P$98</definedName>
    <definedName name="_xlnm.Print_Area" localSheetId="7">'(7)'!$A$1:$P$98</definedName>
    <definedName name="_xlnm.Print_Area" localSheetId="8">'(8)'!$A$1:$P$98</definedName>
    <definedName name="_xlnm.Print_Area" localSheetId="9">'(9)'!$A$1:$P$98</definedName>
    <definedName name="_xlnm.Print_Area" localSheetId="0">'ГВО 18 19 '!$A$1:$P$98</definedName>
  </definedNames>
  <calcPr calcId="125725"/>
</workbook>
</file>

<file path=xl/calcChain.xml><?xml version="1.0" encoding="utf-8"?>
<calcChain xmlns="http://schemas.openxmlformats.org/spreadsheetml/2006/main">
  <c r="E26" i="30"/>
  <c r="F26" s="1"/>
  <c r="E25"/>
  <c r="F25" s="1"/>
  <c r="E24"/>
  <c r="F24" s="1"/>
  <c r="E23"/>
  <c r="F23" s="1"/>
  <c r="E22"/>
  <c r="F22" s="1"/>
  <c r="E21"/>
  <c r="F21" s="1"/>
  <c r="E20"/>
  <c r="F20" s="1"/>
  <c r="E19"/>
  <c r="F19" s="1"/>
  <c r="E18"/>
  <c r="F18" s="1"/>
  <c r="E17"/>
  <c r="F17" s="1"/>
  <c r="E16"/>
  <c r="F16" s="1"/>
  <c r="E15"/>
  <c r="F15" s="1"/>
  <c r="E14"/>
  <c r="F14" s="1"/>
  <c r="E13"/>
  <c r="F13" s="1"/>
  <c r="E12"/>
  <c r="F12" s="1"/>
  <c r="E11"/>
  <c r="F11" s="1"/>
  <c r="E10"/>
  <c r="F10" s="1"/>
  <c r="E9"/>
  <c r="F9" s="1"/>
  <c r="E8"/>
  <c r="F8" s="1"/>
  <c r="E7"/>
  <c r="F7" s="1"/>
  <c r="E6"/>
  <c r="F6" s="1"/>
  <c r="E5"/>
  <c r="F5" s="1"/>
  <c r="E4"/>
  <c r="F4" s="1"/>
  <c r="E3"/>
  <c r="F3" s="1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3"/>
  <c r="H96" i="29"/>
  <c r="I96" s="1"/>
  <c r="J96" s="1"/>
  <c r="K96" s="1"/>
  <c r="L96" s="1"/>
  <c r="M96" s="1"/>
  <c r="N96" s="1"/>
  <c r="O96" s="1"/>
  <c r="P96" s="1"/>
  <c r="G96"/>
  <c r="H95"/>
  <c r="G95"/>
  <c r="P94"/>
  <c r="O94"/>
  <c r="N94"/>
  <c r="M94"/>
  <c r="L94"/>
  <c r="K94"/>
  <c r="J94"/>
  <c r="I94"/>
  <c r="I95" s="1"/>
  <c r="H94"/>
  <c r="G94"/>
  <c r="H93"/>
  <c r="I93" s="1"/>
  <c r="J93" s="1"/>
  <c r="K93" s="1"/>
  <c r="L93" s="1"/>
  <c r="M93" s="1"/>
  <c r="G93"/>
  <c r="P92"/>
  <c r="O92"/>
  <c r="N92"/>
  <c r="M92"/>
  <c r="L92"/>
  <c r="K92"/>
  <c r="J92"/>
  <c r="I92"/>
  <c r="H92"/>
  <c r="G92"/>
  <c r="G91"/>
  <c r="P90"/>
  <c r="O90"/>
  <c r="N90"/>
  <c r="M90"/>
  <c r="L90"/>
  <c r="K90"/>
  <c r="J90"/>
  <c r="I90"/>
  <c r="H90"/>
  <c r="H91" s="1"/>
  <c r="I91" s="1"/>
  <c r="G90"/>
  <c r="P86"/>
  <c r="P88" s="1"/>
  <c r="O86"/>
  <c r="O88" s="1"/>
  <c r="N86"/>
  <c r="N88" s="1"/>
  <c r="M86"/>
  <c r="M88" s="1"/>
  <c r="L86"/>
  <c r="L88" s="1"/>
  <c r="K86"/>
  <c r="K88" s="1"/>
  <c r="J86"/>
  <c r="J88" s="1"/>
  <c r="I86"/>
  <c r="I88" s="1"/>
  <c r="H86"/>
  <c r="G86"/>
  <c r="G88" s="1"/>
  <c r="G89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G82"/>
  <c r="G83" s="1"/>
  <c r="G79"/>
  <c r="G77"/>
  <c r="P76"/>
  <c r="P78" s="1"/>
  <c r="P80" s="1"/>
  <c r="O76"/>
  <c r="O78" s="1"/>
  <c r="O80" s="1"/>
  <c r="N76"/>
  <c r="N78" s="1"/>
  <c r="N80" s="1"/>
  <c r="M76"/>
  <c r="M78" s="1"/>
  <c r="M80" s="1"/>
  <c r="L76"/>
  <c r="L78" s="1"/>
  <c r="L80" s="1"/>
  <c r="K76"/>
  <c r="K78" s="1"/>
  <c r="K80" s="1"/>
  <c r="J76"/>
  <c r="J78" s="1"/>
  <c r="J80" s="1"/>
  <c r="I76"/>
  <c r="I78" s="1"/>
  <c r="I80" s="1"/>
  <c r="H76"/>
  <c r="G76"/>
  <c r="G78" s="1"/>
  <c r="G80" s="1"/>
  <c r="G81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69"/>
  <c r="P68"/>
  <c r="P70" s="1"/>
  <c r="O68"/>
  <c r="O70" s="1"/>
  <c r="N68"/>
  <c r="N70" s="1"/>
  <c r="M68"/>
  <c r="M70" s="1"/>
  <c r="L68"/>
  <c r="L70" s="1"/>
  <c r="K68"/>
  <c r="K70" s="1"/>
  <c r="J68"/>
  <c r="J70" s="1"/>
  <c r="I68"/>
  <c r="I70" s="1"/>
  <c r="H68"/>
  <c r="G68"/>
  <c r="G70" s="1"/>
  <c r="G71" s="1"/>
  <c r="H96" i="28"/>
  <c r="I96" s="1"/>
  <c r="J96" s="1"/>
  <c r="K96" s="1"/>
  <c r="L96" s="1"/>
  <c r="M96" s="1"/>
  <c r="N96" s="1"/>
  <c r="O96" s="1"/>
  <c r="P96" s="1"/>
  <c r="G96"/>
  <c r="G95"/>
  <c r="P94"/>
  <c r="O94"/>
  <c r="N94"/>
  <c r="M94"/>
  <c r="L94"/>
  <c r="K94"/>
  <c r="K95" s="1"/>
  <c r="J94"/>
  <c r="I94"/>
  <c r="H94"/>
  <c r="H95" s="1"/>
  <c r="I95" s="1"/>
  <c r="J95" s="1"/>
  <c r="G94"/>
  <c r="G93"/>
  <c r="H93" s="1"/>
  <c r="I93" s="1"/>
  <c r="J93" s="1"/>
  <c r="K93" s="1"/>
  <c r="L93" s="1"/>
  <c r="M93" s="1"/>
  <c r="P92"/>
  <c r="O92"/>
  <c r="N92"/>
  <c r="M92"/>
  <c r="L92"/>
  <c r="K92"/>
  <c r="J92"/>
  <c r="I92"/>
  <c r="H92"/>
  <c r="G92"/>
  <c r="P90"/>
  <c r="O90"/>
  <c r="N90"/>
  <c r="M90"/>
  <c r="L90"/>
  <c r="K90"/>
  <c r="J90"/>
  <c r="I90"/>
  <c r="H90"/>
  <c r="G90"/>
  <c r="G91" s="1"/>
  <c r="P86"/>
  <c r="P88" s="1"/>
  <c r="O86"/>
  <c r="O88" s="1"/>
  <c r="N86"/>
  <c r="N88" s="1"/>
  <c r="M86"/>
  <c r="M88" s="1"/>
  <c r="L86"/>
  <c r="L88" s="1"/>
  <c r="K86"/>
  <c r="K88" s="1"/>
  <c r="J86"/>
  <c r="J88" s="1"/>
  <c r="I86"/>
  <c r="I88" s="1"/>
  <c r="H86"/>
  <c r="H88" s="1"/>
  <c r="G86"/>
  <c r="G87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G82"/>
  <c r="G83" s="1"/>
  <c r="G79"/>
  <c r="G77"/>
  <c r="P76"/>
  <c r="P78" s="1"/>
  <c r="P80" s="1"/>
  <c r="O76"/>
  <c r="O78" s="1"/>
  <c r="O80" s="1"/>
  <c r="N76"/>
  <c r="N78" s="1"/>
  <c r="N80" s="1"/>
  <c r="M76"/>
  <c r="M78" s="1"/>
  <c r="M80" s="1"/>
  <c r="L76"/>
  <c r="L78" s="1"/>
  <c r="L80" s="1"/>
  <c r="K76"/>
  <c r="K78" s="1"/>
  <c r="K80" s="1"/>
  <c r="J76"/>
  <c r="J78" s="1"/>
  <c r="J80" s="1"/>
  <c r="I76"/>
  <c r="I78" s="1"/>
  <c r="I80" s="1"/>
  <c r="H76"/>
  <c r="H78" s="1"/>
  <c r="H80" s="1"/>
  <c r="G76"/>
  <c r="G78" s="1"/>
  <c r="G80" s="1"/>
  <c r="G81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69"/>
  <c r="P68"/>
  <c r="P70" s="1"/>
  <c r="O68"/>
  <c r="O70" s="1"/>
  <c r="N68"/>
  <c r="N70" s="1"/>
  <c r="M68"/>
  <c r="M70" s="1"/>
  <c r="L68"/>
  <c r="L70" s="1"/>
  <c r="K68"/>
  <c r="K70" s="1"/>
  <c r="J68"/>
  <c r="J70" s="1"/>
  <c r="I68"/>
  <c r="I70" s="1"/>
  <c r="H68"/>
  <c r="H70" s="1"/>
  <c r="G68"/>
  <c r="G70" s="1"/>
  <c r="G71" s="1"/>
  <c r="H96" i="27"/>
  <c r="I96" s="1"/>
  <c r="J96" s="1"/>
  <c r="K96" s="1"/>
  <c r="L96" s="1"/>
  <c r="M96" s="1"/>
  <c r="N96" s="1"/>
  <c r="O96" s="1"/>
  <c r="P96" s="1"/>
  <c r="G96"/>
  <c r="G95"/>
  <c r="P94"/>
  <c r="O94"/>
  <c r="N94"/>
  <c r="M94"/>
  <c r="L94"/>
  <c r="K94"/>
  <c r="K95" s="1"/>
  <c r="J94"/>
  <c r="I94"/>
  <c r="H94"/>
  <c r="H95" s="1"/>
  <c r="I95" s="1"/>
  <c r="J95" s="1"/>
  <c r="G94"/>
  <c r="G93"/>
  <c r="H93" s="1"/>
  <c r="I93" s="1"/>
  <c r="J93" s="1"/>
  <c r="K93" s="1"/>
  <c r="L93" s="1"/>
  <c r="M93" s="1"/>
  <c r="P92"/>
  <c r="O92"/>
  <c r="N92"/>
  <c r="M92"/>
  <c r="L92"/>
  <c r="K92"/>
  <c r="J92"/>
  <c r="I92"/>
  <c r="H92"/>
  <c r="G92"/>
  <c r="P90"/>
  <c r="O90"/>
  <c r="N90"/>
  <c r="M90"/>
  <c r="L90"/>
  <c r="K90"/>
  <c r="J90"/>
  <c r="I90"/>
  <c r="H90"/>
  <c r="G90"/>
  <c r="G91" s="1"/>
  <c r="P86"/>
  <c r="P88" s="1"/>
  <c r="O86"/>
  <c r="O88" s="1"/>
  <c r="N86"/>
  <c r="N88" s="1"/>
  <c r="M86"/>
  <c r="M88" s="1"/>
  <c r="L86"/>
  <c r="L88" s="1"/>
  <c r="K86"/>
  <c r="K88" s="1"/>
  <c r="J86"/>
  <c r="J88" s="1"/>
  <c r="I86"/>
  <c r="I88" s="1"/>
  <c r="H86"/>
  <c r="H88" s="1"/>
  <c r="G86"/>
  <c r="G87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G82"/>
  <c r="G83" s="1"/>
  <c r="G79"/>
  <c r="G77"/>
  <c r="P76"/>
  <c r="P78" s="1"/>
  <c r="P80" s="1"/>
  <c r="O76"/>
  <c r="O78" s="1"/>
  <c r="O80" s="1"/>
  <c r="N76"/>
  <c r="N78" s="1"/>
  <c r="N80" s="1"/>
  <c r="M76"/>
  <c r="M78" s="1"/>
  <c r="M80" s="1"/>
  <c r="L76"/>
  <c r="L78" s="1"/>
  <c r="L80" s="1"/>
  <c r="K76"/>
  <c r="K78" s="1"/>
  <c r="K80" s="1"/>
  <c r="J76"/>
  <c r="J78" s="1"/>
  <c r="J80" s="1"/>
  <c r="I76"/>
  <c r="I78" s="1"/>
  <c r="I80" s="1"/>
  <c r="H76"/>
  <c r="H78" s="1"/>
  <c r="H80" s="1"/>
  <c r="G76"/>
  <c r="G78" s="1"/>
  <c r="G80" s="1"/>
  <c r="G81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69"/>
  <c r="P68"/>
  <c r="P70" s="1"/>
  <c r="O68"/>
  <c r="O70" s="1"/>
  <c r="N68"/>
  <c r="N70" s="1"/>
  <c r="M68"/>
  <c r="M70" s="1"/>
  <c r="L68"/>
  <c r="L70" s="1"/>
  <c r="K68"/>
  <c r="K70" s="1"/>
  <c r="J68"/>
  <c r="J70" s="1"/>
  <c r="I68"/>
  <c r="I70" s="1"/>
  <c r="H68"/>
  <c r="H70" s="1"/>
  <c r="G68"/>
  <c r="G70" s="1"/>
  <c r="G71" s="1"/>
  <c r="H96" i="26"/>
  <c r="I96" s="1"/>
  <c r="J96" s="1"/>
  <c r="K96" s="1"/>
  <c r="L96" s="1"/>
  <c r="M96" s="1"/>
  <c r="N96" s="1"/>
  <c r="O96" s="1"/>
  <c r="P96" s="1"/>
  <c r="G96"/>
  <c r="G95"/>
  <c r="P94"/>
  <c r="O94"/>
  <c r="N94"/>
  <c r="M94"/>
  <c r="L94"/>
  <c r="K94"/>
  <c r="K95" s="1"/>
  <c r="J94"/>
  <c r="I94"/>
  <c r="H94"/>
  <c r="H95" s="1"/>
  <c r="I95" s="1"/>
  <c r="J95" s="1"/>
  <c r="G94"/>
  <c r="G93"/>
  <c r="H93" s="1"/>
  <c r="I93" s="1"/>
  <c r="J93" s="1"/>
  <c r="K93" s="1"/>
  <c r="L93" s="1"/>
  <c r="M93" s="1"/>
  <c r="P92"/>
  <c r="O92"/>
  <c r="N92"/>
  <c r="M92"/>
  <c r="L92"/>
  <c r="K92"/>
  <c r="J92"/>
  <c r="I92"/>
  <c r="H92"/>
  <c r="G92"/>
  <c r="P90"/>
  <c r="O90"/>
  <c r="N90"/>
  <c r="M90"/>
  <c r="L90"/>
  <c r="K90"/>
  <c r="J90"/>
  <c r="I90"/>
  <c r="H90"/>
  <c r="G90"/>
  <c r="G91" s="1"/>
  <c r="P86"/>
  <c r="P88" s="1"/>
  <c r="O86"/>
  <c r="O88" s="1"/>
  <c r="N86"/>
  <c r="N88" s="1"/>
  <c r="M86"/>
  <c r="M88" s="1"/>
  <c r="L86"/>
  <c r="L88" s="1"/>
  <c r="K86"/>
  <c r="K88" s="1"/>
  <c r="J86"/>
  <c r="J88" s="1"/>
  <c r="I86"/>
  <c r="I88" s="1"/>
  <c r="H86"/>
  <c r="H88" s="1"/>
  <c r="G86"/>
  <c r="G87" s="1"/>
  <c r="H87" s="1"/>
  <c r="I87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G82"/>
  <c r="G83" s="1"/>
  <c r="G79"/>
  <c r="G77"/>
  <c r="P76"/>
  <c r="P78" s="1"/>
  <c r="P80" s="1"/>
  <c r="O76"/>
  <c r="O78" s="1"/>
  <c r="O80" s="1"/>
  <c r="N76"/>
  <c r="N78" s="1"/>
  <c r="N80" s="1"/>
  <c r="M76"/>
  <c r="M78" s="1"/>
  <c r="M80" s="1"/>
  <c r="L76"/>
  <c r="L78" s="1"/>
  <c r="L80" s="1"/>
  <c r="K76"/>
  <c r="K78" s="1"/>
  <c r="K80" s="1"/>
  <c r="J76"/>
  <c r="J78" s="1"/>
  <c r="J80" s="1"/>
  <c r="I76"/>
  <c r="I78" s="1"/>
  <c r="I80" s="1"/>
  <c r="H76"/>
  <c r="H78" s="1"/>
  <c r="H80" s="1"/>
  <c r="G76"/>
  <c r="G78" s="1"/>
  <c r="G80" s="1"/>
  <c r="G81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69"/>
  <c r="P68"/>
  <c r="P70" s="1"/>
  <c r="O68"/>
  <c r="O70" s="1"/>
  <c r="N68"/>
  <c r="N70" s="1"/>
  <c r="M68"/>
  <c r="M70" s="1"/>
  <c r="L68"/>
  <c r="L70" s="1"/>
  <c r="K68"/>
  <c r="K70" s="1"/>
  <c r="J68"/>
  <c r="J70" s="1"/>
  <c r="I68"/>
  <c r="I70" s="1"/>
  <c r="H68"/>
  <c r="H70" s="1"/>
  <c r="G68"/>
  <c r="G70" s="1"/>
  <c r="G71" s="1"/>
  <c r="H96" i="25"/>
  <c r="I96" s="1"/>
  <c r="J96" s="1"/>
  <c r="K96" s="1"/>
  <c r="L96" s="1"/>
  <c r="M96" s="1"/>
  <c r="N96" s="1"/>
  <c r="O96" s="1"/>
  <c r="P96" s="1"/>
  <c r="G96"/>
  <c r="G95"/>
  <c r="P94"/>
  <c r="O94"/>
  <c r="N94"/>
  <c r="M94"/>
  <c r="L94"/>
  <c r="K94"/>
  <c r="K95" s="1"/>
  <c r="J94"/>
  <c r="I94"/>
  <c r="H94"/>
  <c r="H95" s="1"/>
  <c r="I95" s="1"/>
  <c r="J95" s="1"/>
  <c r="G94"/>
  <c r="G93"/>
  <c r="H93" s="1"/>
  <c r="I93" s="1"/>
  <c r="J93" s="1"/>
  <c r="K93" s="1"/>
  <c r="L93" s="1"/>
  <c r="M93" s="1"/>
  <c r="P92"/>
  <c r="O92"/>
  <c r="N92"/>
  <c r="M92"/>
  <c r="L92"/>
  <c r="K92"/>
  <c r="J92"/>
  <c r="I92"/>
  <c r="H92"/>
  <c r="G92"/>
  <c r="P90"/>
  <c r="O90"/>
  <c r="N90"/>
  <c r="M90"/>
  <c r="L90"/>
  <c r="K90"/>
  <c r="J90"/>
  <c r="I90"/>
  <c r="H90"/>
  <c r="G90"/>
  <c r="G91" s="1"/>
  <c r="P86"/>
  <c r="P88" s="1"/>
  <c r="O86"/>
  <c r="O88" s="1"/>
  <c r="N86"/>
  <c r="N88" s="1"/>
  <c r="M86"/>
  <c r="M88" s="1"/>
  <c r="L86"/>
  <c r="L88" s="1"/>
  <c r="K86"/>
  <c r="K88" s="1"/>
  <c r="J86"/>
  <c r="J88" s="1"/>
  <c r="I86"/>
  <c r="I88" s="1"/>
  <c r="H86"/>
  <c r="H88" s="1"/>
  <c r="G86"/>
  <c r="G87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G82"/>
  <c r="G83" s="1"/>
  <c r="G79"/>
  <c r="G77"/>
  <c r="P76"/>
  <c r="P78" s="1"/>
  <c r="P80" s="1"/>
  <c r="O76"/>
  <c r="O78" s="1"/>
  <c r="O80" s="1"/>
  <c r="N76"/>
  <c r="N78" s="1"/>
  <c r="N80" s="1"/>
  <c r="M76"/>
  <c r="M78" s="1"/>
  <c r="M80" s="1"/>
  <c r="L76"/>
  <c r="L78" s="1"/>
  <c r="L80" s="1"/>
  <c r="K76"/>
  <c r="K78" s="1"/>
  <c r="K80" s="1"/>
  <c r="J76"/>
  <c r="J78" s="1"/>
  <c r="J80" s="1"/>
  <c r="I76"/>
  <c r="I78" s="1"/>
  <c r="I80" s="1"/>
  <c r="H76"/>
  <c r="H78" s="1"/>
  <c r="H80" s="1"/>
  <c r="G76"/>
  <c r="G78" s="1"/>
  <c r="G80" s="1"/>
  <c r="G81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69"/>
  <c r="P68"/>
  <c r="P70" s="1"/>
  <c r="O68"/>
  <c r="O70" s="1"/>
  <c r="N68"/>
  <c r="N70" s="1"/>
  <c r="M68"/>
  <c r="M70" s="1"/>
  <c r="L68"/>
  <c r="L70" s="1"/>
  <c r="K68"/>
  <c r="K70" s="1"/>
  <c r="J68"/>
  <c r="J70" s="1"/>
  <c r="I68"/>
  <c r="I70" s="1"/>
  <c r="H68"/>
  <c r="H70" s="1"/>
  <c r="G68"/>
  <c r="G70" s="1"/>
  <c r="G71" s="1"/>
  <c r="H96" i="24"/>
  <c r="I96" s="1"/>
  <c r="J96" s="1"/>
  <c r="K96" s="1"/>
  <c r="L96" s="1"/>
  <c r="M96" s="1"/>
  <c r="N96" s="1"/>
  <c r="O96" s="1"/>
  <c r="P96" s="1"/>
  <c r="G96"/>
  <c r="G95"/>
  <c r="P94"/>
  <c r="O94"/>
  <c r="N94"/>
  <c r="M94"/>
  <c r="L94"/>
  <c r="K94"/>
  <c r="K95" s="1"/>
  <c r="J94"/>
  <c r="I94"/>
  <c r="H94"/>
  <c r="H95" s="1"/>
  <c r="I95" s="1"/>
  <c r="J95" s="1"/>
  <c r="G94"/>
  <c r="G93"/>
  <c r="H93" s="1"/>
  <c r="I93" s="1"/>
  <c r="J93" s="1"/>
  <c r="K93" s="1"/>
  <c r="L93" s="1"/>
  <c r="M93" s="1"/>
  <c r="P92"/>
  <c r="O92"/>
  <c r="N92"/>
  <c r="M92"/>
  <c r="L92"/>
  <c r="K92"/>
  <c r="J92"/>
  <c r="I92"/>
  <c r="H92"/>
  <c r="G92"/>
  <c r="P90"/>
  <c r="O90"/>
  <c r="N90"/>
  <c r="M90"/>
  <c r="L90"/>
  <c r="K90"/>
  <c r="J90"/>
  <c r="I90"/>
  <c r="H90"/>
  <c r="G90"/>
  <c r="G91" s="1"/>
  <c r="P86"/>
  <c r="P88" s="1"/>
  <c r="O86"/>
  <c r="O88" s="1"/>
  <c r="N86"/>
  <c r="N88" s="1"/>
  <c r="M86"/>
  <c r="M88" s="1"/>
  <c r="L86"/>
  <c r="L88" s="1"/>
  <c r="K86"/>
  <c r="K88" s="1"/>
  <c r="J86"/>
  <c r="J88" s="1"/>
  <c r="I86"/>
  <c r="I88" s="1"/>
  <c r="H86"/>
  <c r="H88" s="1"/>
  <c r="G86"/>
  <c r="G87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G82"/>
  <c r="G83" s="1"/>
  <c r="G79"/>
  <c r="G77"/>
  <c r="P76"/>
  <c r="P78" s="1"/>
  <c r="P80" s="1"/>
  <c r="O76"/>
  <c r="O78" s="1"/>
  <c r="O80" s="1"/>
  <c r="N76"/>
  <c r="N78" s="1"/>
  <c r="N80" s="1"/>
  <c r="M76"/>
  <c r="M78" s="1"/>
  <c r="M80" s="1"/>
  <c r="L76"/>
  <c r="L78" s="1"/>
  <c r="L80" s="1"/>
  <c r="K76"/>
  <c r="K78" s="1"/>
  <c r="K80" s="1"/>
  <c r="J76"/>
  <c r="J78" s="1"/>
  <c r="J80" s="1"/>
  <c r="I76"/>
  <c r="I78" s="1"/>
  <c r="I80" s="1"/>
  <c r="H76"/>
  <c r="H78" s="1"/>
  <c r="H80" s="1"/>
  <c r="G76"/>
  <c r="G78" s="1"/>
  <c r="G80" s="1"/>
  <c r="G81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69"/>
  <c r="P68"/>
  <c r="P70" s="1"/>
  <c r="O68"/>
  <c r="O70" s="1"/>
  <c r="N68"/>
  <c r="N70" s="1"/>
  <c r="M68"/>
  <c r="M70" s="1"/>
  <c r="L68"/>
  <c r="L70" s="1"/>
  <c r="K68"/>
  <c r="K70" s="1"/>
  <c r="J68"/>
  <c r="J70" s="1"/>
  <c r="I68"/>
  <c r="I70" s="1"/>
  <c r="H68"/>
  <c r="H70" s="1"/>
  <c r="G68"/>
  <c r="G70" s="1"/>
  <c r="G71" s="1"/>
  <c r="H96" i="23"/>
  <c r="I96" s="1"/>
  <c r="J96" s="1"/>
  <c r="K96" s="1"/>
  <c r="L96" s="1"/>
  <c r="M96" s="1"/>
  <c r="N96" s="1"/>
  <c r="O96" s="1"/>
  <c r="P96" s="1"/>
  <c r="G96"/>
  <c r="G95"/>
  <c r="P94"/>
  <c r="O94"/>
  <c r="N94"/>
  <c r="M94"/>
  <c r="L94"/>
  <c r="K94"/>
  <c r="K95" s="1"/>
  <c r="J94"/>
  <c r="I94"/>
  <c r="H94"/>
  <c r="H95" s="1"/>
  <c r="I95" s="1"/>
  <c r="J95" s="1"/>
  <c r="G94"/>
  <c r="G93"/>
  <c r="H93" s="1"/>
  <c r="I93" s="1"/>
  <c r="J93" s="1"/>
  <c r="K93" s="1"/>
  <c r="L93" s="1"/>
  <c r="M93" s="1"/>
  <c r="P92"/>
  <c r="O92"/>
  <c r="N92"/>
  <c r="M92"/>
  <c r="L92"/>
  <c r="K92"/>
  <c r="J92"/>
  <c r="I92"/>
  <c r="H92"/>
  <c r="G92"/>
  <c r="P90"/>
  <c r="O90"/>
  <c r="N90"/>
  <c r="M90"/>
  <c r="L90"/>
  <c r="K90"/>
  <c r="J90"/>
  <c r="I90"/>
  <c r="H90"/>
  <c r="G90"/>
  <c r="G91" s="1"/>
  <c r="P86"/>
  <c r="P88" s="1"/>
  <c r="O86"/>
  <c r="O88" s="1"/>
  <c r="N86"/>
  <c r="N88" s="1"/>
  <c r="M86"/>
  <c r="M88" s="1"/>
  <c r="L86"/>
  <c r="L88" s="1"/>
  <c r="K86"/>
  <c r="K88" s="1"/>
  <c r="J86"/>
  <c r="J88" s="1"/>
  <c r="I86"/>
  <c r="I88" s="1"/>
  <c r="H86"/>
  <c r="H88" s="1"/>
  <c r="G86"/>
  <c r="G87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G82"/>
  <c r="G83" s="1"/>
  <c r="G79"/>
  <c r="G77"/>
  <c r="P76"/>
  <c r="P78" s="1"/>
  <c r="P80" s="1"/>
  <c r="O76"/>
  <c r="O78" s="1"/>
  <c r="O80" s="1"/>
  <c r="N76"/>
  <c r="N78" s="1"/>
  <c r="N80" s="1"/>
  <c r="M76"/>
  <c r="M78" s="1"/>
  <c r="M80" s="1"/>
  <c r="L76"/>
  <c r="L78" s="1"/>
  <c r="L80" s="1"/>
  <c r="K76"/>
  <c r="K78" s="1"/>
  <c r="K80" s="1"/>
  <c r="J76"/>
  <c r="J78" s="1"/>
  <c r="J80" s="1"/>
  <c r="I76"/>
  <c r="I78" s="1"/>
  <c r="I80" s="1"/>
  <c r="H76"/>
  <c r="H78" s="1"/>
  <c r="H80" s="1"/>
  <c r="G76"/>
  <c r="G78" s="1"/>
  <c r="G80" s="1"/>
  <c r="G81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69"/>
  <c r="P68"/>
  <c r="P70" s="1"/>
  <c r="O68"/>
  <c r="O70" s="1"/>
  <c r="N68"/>
  <c r="N70" s="1"/>
  <c r="M68"/>
  <c r="M70" s="1"/>
  <c r="L68"/>
  <c r="L70" s="1"/>
  <c r="K68"/>
  <c r="K70" s="1"/>
  <c r="J68"/>
  <c r="J70" s="1"/>
  <c r="I68"/>
  <c r="I70" s="1"/>
  <c r="H68"/>
  <c r="H70" s="1"/>
  <c r="G68"/>
  <c r="G70" s="1"/>
  <c r="G71" s="1"/>
  <c r="H96" i="22"/>
  <c r="I96" s="1"/>
  <c r="J96" s="1"/>
  <c r="K96" s="1"/>
  <c r="L96" s="1"/>
  <c r="M96" s="1"/>
  <c r="N96" s="1"/>
  <c r="O96" s="1"/>
  <c r="P96" s="1"/>
  <c r="G96"/>
  <c r="G95"/>
  <c r="P94"/>
  <c r="O94"/>
  <c r="N94"/>
  <c r="M94"/>
  <c r="L94"/>
  <c r="K94"/>
  <c r="K95" s="1"/>
  <c r="J94"/>
  <c r="I94"/>
  <c r="H94"/>
  <c r="H95" s="1"/>
  <c r="I95" s="1"/>
  <c r="J95" s="1"/>
  <c r="G94"/>
  <c r="G93"/>
  <c r="H93" s="1"/>
  <c r="I93" s="1"/>
  <c r="J93" s="1"/>
  <c r="K93" s="1"/>
  <c r="L93" s="1"/>
  <c r="M93" s="1"/>
  <c r="P92"/>
  <c r="O92"/>
  <c r="N92"/>
  <c r="M92"/>
  <c r="L92"/>
  <c r="K92"/>
  <c r="J92"/>
  <c r="I92"/>
  <c r="H92"/>
  <c r="G92"/>
  <c r="P90"/>
  <c r="O90"/>
  <c r="N90"/>
  <c r="M90"/>
  <c r="L90"/>
  <c r="K90"/>
  <c r="J90"/>
  <c r="I90"/>
  <c r="H90"/>
  <c r="G90"/>
  <c r="G91" s="1"/>
  <c r="P86"/>
  <c r="P88" s="1"/>
  <c r="O86"/>
  <c r="O88" s="1"/>
  <c r="N86"/>
  <c r="N88" s="1"/>
  <c r="M86"/>
  <c r="M88" s="1"/>
  <c r="L86"/>
  <c r="L88" s="1"/>
  <c r="K86"/>
  <c r="K88" s="1"/>
  <c r="J86"/>
  <c r="J88" s="1"/>
  <c r="I86"/>
  <c r="I88" s="1"/>
  <c r="H86"/>
  <c r="H88" s="1"/>
  <c r="G86"/>
  <c r="G87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G82"/>
  <c r="G83" s="1"/>
  <c r="G79"/>
  <c r="G77"/>
  <c r="P76"/>
  <c r="P78" s="1"/>
  <c r="P80" s="1"/>
  <c r="O76"/>
  <c r="O78" s="1"/>
  <c r="O80" s="1"/>
  <c r="N76"/>
  <c r="N78" s="1"/>
  <c r="N80" s="1"/>
  <c r="M76"/>
  <c r="M78" s="1"/>
  <c r="M80" s="1"/>
  <c r="L76"/>
  <c r="L78" s="1"/>
  <c r="L80" s="1"/>
  <c r="K76"/>
  <c r="K78" s="1"/>
  <c r="K80" s="1"/>
  <c r="J76"/>
  <c r="J78" s="1"/>
  <c r="J80" s="1"/>
  <c r="I76"/>
  <c r="I78" s="1"/>
  <c r="I80" s="1"/>
  <c r="H76"/>
  <c r="H78" s="1"/>
  <c r="H80" s="1"/>
  <c r="G76"/>
  <c r="G78" s="1"/>
  <c r="G80" s="1"/>
  <c r="G81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69"/>
  <c r="P68"/>
  <c r="P70" s="1"/>
  <c r="O68"/>
  <c r="O70" s="1"/>
  <c r="N68"/>
  <c r="N70" s="1"/>
  <c r="M68"/>
  <c r="M70" s="1"/>
  <c r="L68"/>
  <c r="L70" s="1"/>
  <c r="K68"/>
  <c r="K70" s="1"/>
  <c r="J68"/>
  <c r="J70" s="1"/>
  <c r="I68"/>
  <c r="I70" s="1"/>
  <c r="H68"/>
  <c r="H70" s="1"/>
  <c r="G68"/>
  <c r="G70" s="1"/>
  <c r="G71" s="1"/>
  <c r="H96" i="21"/>
  <c r="I96" s="1"/>
  <c r="J96" s="1"/>
  <c r="K96" s="1"/>
  <c r="L96" s="1"/>
  <c r="M96" s="1"/>
  <c r="N96" s="1"/>
  <c r="O96" s="1"/>
  <c r="P96" s="1"/>
  <c r="G96"/>
  <c r="G95"/>
  <c r="P94"/>
  <c r="O94"/>
  <c r="N94"/>
  <c r="M94"/>
  <c r="L94"/>
  <c r="K94"/>
  <c r="K95" s="1"/>
  <c r="J94"/>
  <c r="I94"/>
  <c r="H94"/>
  <c r="H95" s="1"/>
  <c r="I95" s="1"/>
  <c r="J95" s="1"/>
  <c r="G94"/>
  <c r="G93"/>
  <c r="H93" s="1"/>
  <c r="I93" s="1"/>
  <c r="J93" s="1"/>
  <c r="K93" s="1"/>
  <c r="L93" s="1"/>
  <c r="M93" s="1"/>
  <c r="P92"/>
  <c r="O92"/>
  <c r="N92"/>
  <c r="M92"/>
  <c r="L92"/>
  <c r="K92"/>
  <c r="J92"/>
  <c r="I92"/>
  <c r="H92"/>
  <c r="G92"/>
  <c r="P90"/>
  <c r="O90"/>
  <c r="N90"/>
  <c r="M90"/>
  <c r="L90"/>
  <c r="K90"/>
  <c r="J90"/>
  <c r="I90"/>
  <c r="H90"/>
  <c r="G90"/>
  <c r="G91" s="1"/>
  <c r="P86"/>
  <c r="P88" s="1"/>
  <c r="O86"/>
  <c r="O88" s="1"/>
  <c r="N86"/>
  <c r="N88" s="1"/>
  <c r="M86"/>
  <c r="M88" s="1"/>
  <c r="L86"/>
  <c r="L88" s="1"/>
  <c r="K86"/>
  <c r="K88" s="1"/>
  <c r="J86"/>
  <c r="J88" s="1"/>
  <c r="I86"/>
  <c r="I88" s="1"/>
  <c r="H86"/>
  <c r="H88" s="1"/>
  <c r="G86"/>
  <c r="G87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G82"/>
  <c r="G83" s="1"/>
  <c r="G79"/>
  <c r="G77"/>
  <c r="P76"/>
  <c r="P78" s="1"/>
  <c r="P80" s="1"/>
  <c r="O76"/>
  <c r="O78" s="1"/>
  <c r="O80" s="1"/>
  <c r="N76"/>
  <c r="N78" s="1"/>
  <c r="N80" s="1"/>
  <c r="M76"/>
  <c r="M78" s="1"/>
  <c r="M80" s="1"/>
  <c r="L76"/>
  <c r="L78" s="1"/>
  <c r="L80" s="1"/>
  <c r="K76"/>
  <c r="K78" s="1"/>
  <c r="K80" s="1"/>
  <c r="J76"/>
  <c r="J78" s="1"/>
  <c r="J80" s="1"/>
  <c r="I76"/>
  <c r="I78" s="1"/>
  <c r="I80" s="1"/>
  <c r="H76"/>
  <c r="H78" s="1"/>
  <c r="H80" s="1"/>
  <c r="G76"/>
  <c r="G78" s="1"/>
  <c r="G80" s="1"/>
  <c r="G81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69"/>
  <c r="P68"/>
  <c r="P70" s="1"/>
  <c r="O68"/>
  <c r="O70" s="1"/>
  <c r="N68"/>
  <c r="N70" s="1"/>
  <c r="M68"/>
  <c r="M70" s="1"/>
  <c r="L68"/>
  <c r="L70" s="1"/>
  <c r="K68"/>
  <c r="K70" s="1"/>
  <c r="J68"/>
  <c r="J70" s="1"/>
  <c r="I68"/>
  <c r="I70" s="1"/>
  <c r="H68"/>
  <c r="H70" s="1"/>
  <c r="G68"/>
  <c r="G70" s="1"/>
  <c r="G71" s="1"/>
  <c r="H96" i="20"/>
  <c r="I96" s="1"/>
  <c r="J96" s="1"/>
  <c r="K96" s="1"/>
  <c r="L96" s="1"/>
  <c r="M96" s="1"/>
  <c r="N96" s="1"/>
  <c r="O96" s="1"/>
  <c r="P96" s="1"/>
  <c r="G96"/>
  <c r="G95"/>
  <c r="P94"/>
  <c r="O94"/>
  <c r="N94"/>
  <c r="M94"/>
  <c r="L94"/>
  <c r="K94"/>
  <c r="K95" s="1"/>
  <c r="J94"/>
  <c r="I94"/>
  <c r="H94"/>
  <c r="H95" s="1"/>
  <c r="I95" s="1"/>
  <c r="J95" s="1"/>
  <c r="G94"/>
  <c r="G93"/>
  <c r="H93" s="1"/>
  <c r="I93" s="1"/>
  <c r="J93" s="1"/>
  <c r="K93" s="1"/>
  <c r="L93" s="1"/>
  <c r="M93" s="1"/>
  <c r="P92"/>
  <c r="O92"/>
  <c r="N92"/>
  <c r="M92"/>
  <c r="L92"/>
  <c r="K92"/>
  <c r="J92"/>
  <c r="I92"/>
  <c r="H92"/>
  <c r="G92"/>
  <c r="P90"/>
  <c r="O90"/>
  <c r="N90"/>
  <c r="M90"/>
  <c r="L90"/>
  <c r="K90"/>
  <c r="J90"/>
  <c r="I90"/>
  <c r="H90"/>
  <c r="G90"/>
  <c r="G91" s="1"/>
  <c r="P86"/>
  <c r="P88" s="1"/>
  <c r="O86"/>
  <c r="O88" s="1"/>
  <c r="N86"/>
  <c r="N88" s="1"/>
  <c r="M86"/>
  <c r="M88" s="1"/>
  <c r="L86"/>
  <c r="L88" s="1"/>
  <c r="K86"/>
  <c r="K88" s="1"/>
  <c r="J86"/>
  <c r="J88" s="1"/>
  <c r="I86"/>
  <c r="I88" s="1"/>
  <c r="H86"/>
  <c r="H88" s="1"/>
  <c r="G86"/>
  <c r="G87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G82"/>
  <c r="G83" s="1"/>
  <c r="G79"/>
  <c r="G77"/>
  <c r="P76"/>
  <c r="P78" s="1"/>
  <c r="P80" s="1"/>
  <c r="O76"/>
  <c r="O78" s="1"/>
  <c r="O80" s="1"/>
  <c r="N76"/>
  <c r="N78" s="1"/>
  <c r="N80" s="1"/>
  <c r="M76"/>
  <c r="M78" s="1"/>
  <c r="M80" s="1"/>
  <c r="L76"/>
  <c r="L78" s="1"/>
  <c r="L80" s="1"/>
  <c r="K76"/>
  <c r="K78" s="1"/>
  <c r="K80" s="1"/>
  <c r="J76"/>
  <c r="J78" s="1"/>
  <c r="J80" s="1"/>
  <c r="I76"/>
  <c r="I78" s="1"/>
  <c r="I80" s="1"/>
  <c r="H76"/>
  <c r="H78" s="1"/>
  <c r="H80" s="1"/>
  <c r="G76"/>
  <c r="G78" s="1"/>
  <c r="G80" s="1"/>
  <c r="G81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69"/>
  <c r="P68"/>
  <c r="P70" s="1"/>
  <c r="O68"/>
  <c r="O70" s="1"/>
  <c r="N68"/>
  <c r="N70" s="1"/>
  <c r="M68"/>
  <c r="M70" s="1"/>
  <c r="L68"/>
  <c r="L70" s="1"/>
  <c r="K68"/>
  <c r="K70" s="1"/>
  <c r="J68"/>
  <c r="J70" s="1"/>
  <c r="I68"/>
  <c r="I70" s="1"/>
  <c r="H68"/>
  <c r="H70" s="1"/>
  <c r="G68"/>
  <c r="G70" s="1"/>
  <c r="G71" s="1"/>
  <c r="H96" i="19"/>
  <c r="I96" s="1"/>
  <c r="J96" s="1"/>
  <c r="K96" s="1"/>
  <c r="L96" s="1"/>
  <c r="M96" s="1"/>
  <c r="N96" s="1"/>
  <c r="O96" s="1"/>
  <c r="P96" s="1"/>
  <c r="G96"/>
  <c r="G95"/>
  <c r="P94"/>
  <c r="O94"/>
  <c r="N94"/>
  <c r="M94"/>
  <c r="L94"/>
  <c r="K94"/>
  <c r="K95" s="1"/>
  <c r="J94"/>
  <c r="I94"/>
  <c r="H94"/>
  <c r="H95" s="1"/>
  <c r="I95" s="1"/>
  <c r="J95" s="1"/>
  <c r="G94"/>
  <c r="G93"/>
  <c r="H93" s="1"/>
  <c r="I93" s="1"/>
  <c r="J93" s="1"/>
  <c r="K93" s="1"/>
  <c r="L93" s="1"/>
  <c r="M93" s="1"/>
  <c r="P92"/>
  <c r="O92"/>
  <c r="N92"/>
  <c r="M92"/>
  <c r="L92"/>
  <c r="K92"/>
  <c r="J92"/>
  <c r="I92"/>
  <c r="H92"/>
  <c r="G92"/>
  <c r="P90"/>
  <c r="O90"/>
  <c r="N90"/>
  <c r="M90"/>
  <c r="L90"/>
  <c r="K90"/>
  <c r="J90"/>
  <c r="I90"/>
  <c r="H90"/>
  <c r="G90"/>
  <c r="G91" s="1"/>
  <c r="P86"/>
  <c r="P88" s="1"/>
  <c r="O86"/>
  <c r="O88" s="1"/>
  <c r="N86"/>
  <c r="N88" s="1"/>
  <c r="M86"/>
  <c r="M88" s="1"/>
  <c r="L86"/>
  <c r="L88" s="1"/>
  <c r="K86"/>
  <c r="K88" s="1"/>
  <c r="J86"/>
  <c r="J88" s="1"/>
  <c r="I86"/>
  <c r="I88" s="1"/>
  <c r="H86"/>
  <c r="H88" s="1"/>
  <c r="G86"/>
  <c r="G87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G82"/>
  <c r="G83" s="1"/>
  <c r="G79"/>
  <c r="G77"/>
  <c r="P76"/>
  <c r="P78" s="1"/>
  <c r="P80" s="1"/>
  <c r="O76"/>
  <c r="O78" s="1"/>
  <c r="O80" s="1"/>
  <c r="N76"/>
  <c r="N78" s="1"/>
  <c r="N80" s="1"/>
  <c r="M76"/>
  <c r="M78" s="1"/>
  <c r="M80" s="1"/>
  <c r="L76"/>
  <c r="L78" s="1"/>
  <c r="L80" s="1"/>
  <c r="K76"/>
  <c r="K78" s="1"/>
  <c r="K80" s="1"/>
  <c r="J76"/>
  <c r="J78" s="1"/>
  <c r="J80" s="1"/>
  <c r="I76"/>
  <c r="I78" s="1"/>
  <c r="I80" s="1"/>
  <c r="H76"/>
  <c r="H78" s="1"/>
  <c r="H80" s="1"/>
  <c r="G76"/>
  <c r="G78" s="1"/>
  <c r="G80" s="1"/>
  <c r="G81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69"/>
  <c r="P68"/>
  <c r="P70" s="1"/>
  <c r="O68"/>
  <c r="O70" s="1"/>
  <c r="N68"/>
  <c r="N70" s="1"/>
  <c r="M68"/>
  <c r="M70" s="1"/>
  <c r="L68"/>
  <c r="L70" s="1"/>
  <c r="K68"/>
  <c r="K70" s="1"/>
  <c r="J68"/>
  <c r="J70" s="1"/>
  <c r="I68"/>
  <c r="I70" s="1"/>
  <c r="H68"/>
  <c r="H70" s="1"/>
  <c r="G68"/>
  <c r="G70" s="1"/>
  <c r="G71" s="1"/>
  <c r="H96" i="18"/>
  <c r="I96" s="1"/>
  <c r="J96" s="1"/>
  <c r="K96" s="1"/>
  <c r="L96" s="1"/>
  <c r="M96" s="1"/>
  <c r="N96" s="1"/>
  <c r="O96" s="1"/>
  <c r="P96" s="1"/>
  <c r="G96"/>
  <c r="H95"/>
  <c r="G95"/>
  <c r="P94"/>
  <c r="O94"/>
  <c r="N94"/>
  <c r="M94"/>
  <c r="L94"/>
  <c r="K94"/>
  <c r="J94"/>
  <c r="J95" s="1"/>
  <c r="I94"/>
  <c r="I95" s="1"/>
  <c r="H94"/>
  <c r="G94"/>
  <c r="H93"/>
  <c r="I93" s="1"/>
  <c r="J93" s="1"/>
  <c r="K93" s="1"/>
  <c r="L93" s="1"/>
  <c r="M93" s="1"/>
  <c r="G93"/>
  <c r="P92"/>
  <c r="O92"/>
  <c r="N92"/>
  <c r="M92"/>
  <c r="L92"/>
  <c r="K92"/>
  <c r="J92"/>
  <c r="I92"/>
  <c r="H92"/>
  <c r="G92"/>
  <c r="P90"/>
  <c r="O90"/>
  <c r="N90"/>
  <c r="M90"/>
  <c r="L90"/>
  <c r="K90"/>
  <c r="J90"/>
  <c r="I90"/>
  <c r="H90"/>
  <c r="G90"/>
  <c r="G91" s="1"/>
  <c r="P86"/>
  <c r="P88" s="1"/>
  <c r="O86"/>
  <c r="O88" s="1"/>
  <c r="N86"/>
  <c r="N88" s="1"/>
  <c r="M86"/>
  <c r="M88" s="1"/>
  <c r="L86"/>
  <c r="L88" s="1"/>
  <c r="K86"/>
  <c r="K88" s="1"/>
  <c r="J86"/>
  <c r="J88" s="1"/>
  <c r="I86"/>
  <c r="I88" s="1"/>
  <c r="H86"/>
  <c r="H88" s="1"/>
  <c r="G86"/>
  <c r="G87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G82"/>
  <c r="G83" s="1"/>
  <c r="G79"/>
  <c r="G77"/>
  <c r="P76"/>
  <c r="P78" s="1"/>
  <c r="P80" s="1"/>
  <c r="O76"/>
  <c r="O78" s="1"/>
  <c r="O80" s="1"/>
  <c r="N76"/>
  <c r="N78" s="1"/>
  <c r="N80" s="1"/>
  <c r="M76"/>
  <c r="M78" s="1"/>
  <c r="M80" s="1"/>
  <c r="L76"/>
  <c r="L78" s="1"/>
  <c r="L80" s="1"/>
  <c r="K76"/>
  <c r="K78" s="1"/>
  <c r="K80" s="1"/>
  <c r="J76"/>
  <c r="J78" s="1"/>
  <c r="J80" s="1"/>
  <c r="I76"/>
  <c r="I78" s="1"/>
  <c r="I80" s="1"/>
  <c r="H76"/>
  <c r="H78" s="1"/>
  <c r="G76"/>
  <c r="G78" s="1"/>
  <c r="G80" s="1"/>
  <c r="G81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69"/>
  <c r="P68"/>
  <c r="P70" s="1"/>
  <c r="O68"/>
  <c r="O70" s="1"/>
  <c r="N68"/>
  <c r="N70" s="1"/>
  <c r="M68"/>
  <c r="M70" s="1"/>
  <c r="L68"/>
  <c r="L70" s="1"/>
  <c r="K68"/>
  <c r="K70" s="1"/>
  <c r="J68"/>
  <c r="J70" s="1"/>
  <c r="I68"/>
  <c r="I70" s="1"/>
  <c r="H68"/>
  <c r="H70" s="1"/>
  <c r="G68"/>
  <c r="G70" s="1"/>
  <c r="G71" s="1"/>
  <c r="I96" i="17"/>
  <c r="J96" s="1"/>
  <c r="K96" s="1"/>
  <c r="L96" s="1"/>
  <c r="M96" s="1"/>
  <c r="N96" s="1"/>
  <c r="O96" s="1"/>
  <c r="P96" s="1"/>
  <c r="H96"/>
  <c r="G96"/>
  <c r="G95"/>
  <c r="P94"/>
  <c r="O94"/>
  <c r="N94"/>
  <c r="M94"/>
  <c r="L94"/>
  <c r="K94"/>
  <c r="J94"/>
  <c r="I94"/>
  <c r="H94"/>
  <c r="H95" s="1"/>
  <c r="G94"/>
  <c r="G93"/>
  <c r="H93" s="1"/>
  <c r="I93" s="1"/>
  <c r="J93" s="1"/>
  <c r="K93" s="1"/>
  <c r="L93" s="1"/>
  <c r="M93" s="1"/>
  <c r="P92"/>
  <c r="O92"/>
  <c r="N92"/>
  <c r="M92"/>
  <c r="L92"/>
  <c r="K92"/>
  <c r="J92"/>
  <c r="I92"/>
  <c r="H92"/>
  <c r="G92"/>
  <c r="G91"/>
  <c r="P90"/>
  <c r="O90"/>
  <c r="N90"/>
  <c r="M90"/>
  <c r="L90"/>
  <c r="K90"/>
  <c r="J90"/>
  <c r="I90"/>
  <c r="H90"/>
  <c r="G90"/>
  <c r="P86"/>
  <c r="P88" s="1"/>
  <c r="O86"/>
  <c r="O88" s="1"/>
  <c r="N86"/>
  <c r="N88" s="1"/>
  <c r="M86"/>
  <c r="M88" s="1"/>
  <c r="L86"/>
  <c r="L88" s="1"/>
  <c r="K86"/>
  <c r="K88" s="1"/>
  <c r="J86"/>
  <c r="J88" s="1"/>
  <c r="I86"/>
  <c r="I88" s="1"/>
  <c r="H86"/>
  <c r="H88" s="1"/>
  <c r="G86"/>
  <c r="G88" s="1"/>
  <c r="G89" s="1"/>
  <c r="P84"/>
  <c r="O84"/>
  <c r="N84"/>
  <c r="M84"/>
  <c r="L84"/>
  <c r="K84"/>
  <c r="J84"/>
  <c r="I84"/>
  <c r="H84"/>
  <c r="G84"/>
  <c r="G85" s="1"/>
  <c r="H85" s="1"/>
  <c r="I85" s="1"/>
  <c r="P82"/>
  <c r="O82"/>
  <c r="N82"/>
  <c r="M82"/>
  <c r="L82"/>
  <c r="K82"/>
  <c r="J82"/>
  <c r="I82"/>
  <c r="H82"/>
  <c r="G82"/>
  <c r="G83" s="1"/>
  <c r="G79"/>
  <c r="G77"/>
  <c r="H77" s="1"/>
  <c r="P76"/>
  <c r="P78" s="1"/>
  <c r="P80" s="1"/>
  <c r="O76"/>
  <c r="O78" s="1"/>
  <c r="O80" s="1"/>
  <c r="N76"/>
  <c r="N78" s="1"/>
  <c r="N80" s="1"/>
  <c r="M76"/>
  <c r="M78" s="1"/>
  <c r="M80" s="1"/>
  <c r="L76"/>
  <c r="L78" s="1"/>
  <c r="L80" s="1"/>
  <c r="K76"/>
  <c r="K78" s="1"/>
  <c r="K80" s="1"/>
  <c r="J76"/>
  <c r="J78" s="1"/>
  <c r="J80" s="1"/>
  <c r="I76"/>
  <c r="I78" s="1"/>
  <c r="I80" s="1"/>
  <c r="H76"/>
  <c r="H78" s="1"/>
  <c r="H80" s="1"/>
  <c r="G76"/>
  <c r="G78" s="1"/>
  <c r="G80" s="1"/>
  <c r="G81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69"/>
  <c r="H69" s="1"/>
  <c r="P68"/>
  <c r="P70" s="1"/>
  <c r="O68"/>
  <c r="O70" s="1"/>
  <c r="N68"/>
  <c r="N70" s="1"/>
  <c r="M68"/>
  <c r="M70" s="1"/>
  <c r="L68"/>
  <c r="L70" s="1"/>
  <c r="K68"/>
  <c r="K70" s="1"/>
  <c r="J68"/>
  <c r="J70" s="1"/>
  <c r="I68"/>
  <c r="I70" s="1"/>
  <c r="H68"/>
  <c r="H70" s="1"/>
  <c r="G68"/>
  <c r="G70" s="1"/>
  <c r="G71" s="1"/>
  <c r="H96" i="16"/>
  <c r="I96" s="1"/>
  <c r="J96" s="1"/>
  <c r="K96" s="1"/>
  <c r="L96" s="1"/>
  <c r="M96" s="1"/>
  <c r="N96" s="1"/>
  <c r="O96" s="1"/>
  <c r="P96" s="1"/>
  <c r="G96"/>
  <c r="G95"/>
  <c r="P94"/>
  <c r="O94"/>
  <c r="N94"/>
  <c r="M94"/>
  <c r="L94"/>
  <c r="K94"/>
  <c r="K95" s="1"/>
  <c r="J94"/>
  <c r="I94"/>
  <c r="H94"/>
  <c r="H95" s="1"/>
  <c r="I95" s="1"/>
  <c r="J95" s="1"/>
  <c r="G94"/>
  <c r="G93"/>
  <c r="H93" s="1"/>
  <c r="I93" s="1"/>
  <c r="J93" s="1"/>
  <c r="K93" s="1"/>
  <c r="L93" s="1"/>
  <c r="M93" s="1"/>
  <c r="P92"/>
  <c r="O92"/>
  <c r="N92"/>
  <c r="M92"/>
  <c r="L92"/>
  <c r="K92"/>
  <c r="J92"/>
  <c r="I92"/>
  <c r="H92"/>
  <c r="G92"/>
  <c r="P90"/>
  <c r="O90"/>
  <c r="N90"/>
  <c r="M90"/>
  <c r="L90"/>
  <c r="K90"/>
  <c r="J90"/>
  <c r="I90"/>
  <c r="H90"/>
  <c r="G90"/>
  <c r="G91" s="1"/>
  <c r="P86"/>
  <c r="P88" s="1"/>
  <c r="O86"/>
  <c r="O88" s="1"/>
  <c r="N86"/>
  <c r="N88" s="1"/>
  <c r="M86"/>
  <c r="M88" s="1"/>
  <c r="L86"/>
  <c r="L88" s="1"/>
  <c r="K86"/>
  <c r="K88" s="1"/>
  <c r="J86"/>
  <c r="J88" s="1"/>
  <c r="I86"/>
  <c r="I88" s="1"/>
  <c r="H86"/>
  <c r="H88" s="1"/>
  <c r="G86"/>
  <c r="G87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G82"/>
  <c r="G83" s="1"/>
  <c r="G79"/>
  <c r="G77"/>
  <c r="P76"/>
  <c r="P78" s="1"/>
  <c r="P80" s="1"/>
  <c r="O76"/>
  <c r="O78" s="1"/>
  <c r="O80" s="1"/>
  <c r="N76"/>
  <c r="N78" s="1"/>
  <c r="N80" s="1"/>
  <c r="M76"/>
  <c r="M78" s="1"/>
  <c r="M80" s="1"/>
  <c r="L76"/>
  <c r="L78" s="1"/>
  <c r="L80" s="1"/>
  <c r="K76"/>
  <c r="K78" s="1"/>
  <c r="K80" s="1"/>
  <c r="J76"/>
  <c r="J78" s="1"/>
  <c r="J80" s="1"/>
  <c r="I76"/>
  <c r="I78" s="1"/>
  <c r="I80" s="1"/>
  <c r="H76"/>
  <c r="H78" s="1"/>
  <c r="H80" s="1"/>
  <c r="G76"/>
  <c r="G78" s="1"/>
  <c r="G80" s="1"/>
  <c r="G81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69"/>
  <c r="P68"/>
  <c r="P70" s="1"/>
  <c r="O68"/>
  <c r="O70" s="1"/>
  <c r="N68"/>
  <c r="N70" s="1"/>
  <c r="M68"/>
  <c r="M70" s="1"/>
  <c r="L68"/>
  <c r="L70" s="1"/>
  <c r="K68"/>
  <c r="K70" s="1"/>
  <c r="J68"/>
  <c r="J70" s="1"/>
  <c r="I68"/>
  <c r="I70" s="1"/>
  <c r="H68"/>
  <c r="H70" s="1"/>
  <c r="G68"/>
  <c r="G70" s="1"/>
  <c r="G71" s="1"/>
  <c r="I96" i="15"/>
  <c r="J96" s="1"/>
  <c r="K96" s="1"/>
  <c r="L96" s="1"/>
  <c r="M96" s="1"/>
  <c r="N96" s="1"/>
  <c r="O96" s="1"/>
  <c r="P96" s="1"/>
  <c r="H96"/>
  <c r="G96"/>
  <c r="G95"/>
  <c r="P94"/>
  <c r="O94"/>
  <c r="N94"/>
  <c r="M94"/>
  <c r="L94"/>
  <c r="K94"/>
  <c r="J94"/>
  <c r="I94"/>
  <c r="H94"/>
  <c r="H95" s="1"/>
  <c r="G94"/>
  <c r="G93"/>
  <c r="H93" s="1"/>
  <c r="I93" s="1"/>
  <c r="J93" s="1"/>
  <c r="K93" s="1"/>
  <c r="L93" s="1"/>
  <c r="M93" s="1"/>
  <c r="P92"/>
  <c r="O92"/>
  <c r="N92"/>
  <c r="M92"/>
  <c r="L92"/>
  <c r="K92"/>
  <c r="J92"/>
  <c r="I92"/>
  <c r="H92"/>
  <c r="G92"/>
  <c r="G91"/>
  <c r="H91" s="1"/>
  <c r="I91" s="1"/>
  <c r="P90"/>
  <c r="O90"/>
  <c r="N90"/>
  <c r="M90"/>
  <c r="L90"/>
  <c r="K90"/>
  <c r="J90"/>
  <c r="I90"/>
  <c r="H90"/>
  <c r="G90"/>
  <c r="P86"/>
  <c r="P88" s="1"/>
  <c r="O86"/>
  <c r="O88" s="1"/>
  <c r="N86"/>
  <c r="N88" s="1"/>
  <c r="M86"/>
  <c r="M88" s="1"/>
  <c r="L86"/>
  <c r="L88" s="1"/>
  <c r="K86"/>
  <c r="K88" s="1"/>
  <c r="J86"/>
  <c r="J88" s="1"/>
  <c r="I86"/>
  <c r="I88" s="1"/>
  <c r="H86"/>
  <c r="H88" s="1"/>
  <c r="G86"/>
  <c r="G88" s="1"/>
  <c r="G89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G82"/>
  <c r="G83" s="1"/>
  <c r="G79"/>
  <c r="G77"/>
  <c r="P76"/>
  <c r="P78" s="1"/>
  <c r="P80" s="1"/>
  <c r="O76"/>
  <c r="O78" s="1"/>
  <c r="O80" s="1"/>
  <c r="N76"/>
  <c r="N78" s="1"/>
  <c r="N80" s="1"/>
  <c r="M76"/>
  <c r="M78" s="1"/>
  <c r="M80" s="1"/>
  <c r="L76"/>
  <c r="L78" s="1"/>
  <c r="L80" s="1"/>
  <c r="K76"/>
  <c r="K78" s="1"/>
  <c r="K80" s="1"/>
  <c r="J76"/>
  <c r="J78" s="1"/>
  <c r="J80" s="1"/>
  <c r="I76"/>
  <c r="I78" s="1"/>
  <c r="I80" s="1"/>
  <c r="H76"/>
  <c r="H78" s="1"/>
  <c r="H80" s="1"/>
  <c r="G76"/>
  <c r="G78" s="1"/>
  <c r="G80" s="1"/>
  <c r="G81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69"/>
  <c r="P68"/>
  <c r="P70" s="1"/>
  <c r="O68"/>
  <c r="O70" s="1"/>
  <c r="N68"/>
  <c r="N70" s="1"/>
  <c r="M68"/>
  <c r="M70" s="1"/>
  <c r="L68"/>
  <c r="L70" s="1"/>
  <c r="K68"/>
  <c r="K70" s="1"/>
  <c r="J68"/>
  <c r="J70" s="1"/>
  <c r="I68"/>
  <c r="I70" s="1"/>
  <c r="H68"/>
  <c r="H70" s="1"/>
  <c r="G68"/>
  <c r="G70" s="1"/>
  <c r="G71" s="1"/>
  <c r="H96" i="14"/>
  <c r="I96" s="1"/>
  <c r="J96" s="1"/>
  <c r="K96" s="1"/>
  <c r="L96" s="1"/>
  <c r="M96" s="1"/>
  <c r="N96" s="1"/>
  <c r="O96" s="1"/>
  <c r="P96" s="1"/>
  <c r="G96"/>
  <c r="G95"/>
  <c r="P94"/>
  <c r="O94"/>
  <c r="N94"/>
  <c r="M94"/>
  <c r="L94"/>
  <c r="K94"/>
  <c r="K95" s="1"/>
  <c r="J94"/>
  <c r="I94"/>
  <c r="H94"/>
  <c r="H95" s="1"/>
  <c r="I95" s="1"/>
  <c r="J95" s="1"/>
  <c r="G94"/>
  <c r="G93"/>
  <c r="H93" s="1"/>
  <c r="I93" s="1"/>
  <c r="J93" s="1"/>
  <c r="K93" s="1"/>
  <c r="L93" s="1"/>
  <c r="M93" s="1"/>
  <c r="P92"/>
  <c r="O92"/>
  <c r="N92"/>
  <c r="M92"/>
  <c r="L92"/>
  <c r="K92"/>
  <c r="J92"/>
  <c r="I92"/>
  <c r="H92"/>
  <c r="G92"/>
  <c r="P90"/>
  <c r="O90"/>
  <c r="N90"/>
  <c r="M90"/>
  <c r="L90"/>
  <c r="K90"/>
  <c r="J90"/>
  <c r="I90"/>
  <c r="H90"/>
  <c r="G90"/>
  <c r="G91" s="1"/>
  <c r="P86"/>
  <c r="P88" s="1"/>
  <c r="O86"/>
  <c r="O88" s="1"/>
  <c r="N86"/>
  <c r="N88" s="1"/>
  <c r="M86"/>
  <c r="M88" s="1"/>
  <c r="L86"/>
  <c r="L88" s="1"/>
  <c r="K86"/>
  <c r="K88" s="1"/>
  <c r="J86"/>
  <c r="J88" s="1"/>
  <c r="I86"/>
  <c r="I88" s="1"/>
  <c r="H86"/>
  <c r="H88" s="1"/>
  <c r="G86"/>
  <c r="G87" s="1"/>
  <c r="H87" s="1"/>
  <c r="I87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G82"/>
  <c r="G83" s="1"/>
  <c r="G79"/>
  <c r="G77"/>
  <c r="P76"/>
  <c r="P78" s="1"/>
  <c r="P80" s="1"/>
  <c r="O76"/>
  <c r="O78" s="1"/>
  <c r="O80" s="1"/>
  <c r="N76"/>
  <c r="N78" s="1"/>
  <c r="N80" s="1"/>
  <c r="M76"/>
  <c r="M78" s="1"/>
  <c r="M80" s="1"/>
  <c r="L76"/>
  <c r="L78" s="1"/>
  <c r="L80" s="1"/>
  <c r="K76"/>
  <c r="K78" s="1"/>
  <c r="K80" s="1"/>
  <c r="J76"/>
  <c r="J78" s="1"/>
  <c r="J80" s="1"/>
  <c r="I76"/>
  <c r="I78" s="1"/>
  <c r="I80" s="1"/>
  <c r="H76"/>
  <c r="H78" s="1"/>
  <c r="H80" s="1"/>
  <c r="G76"/>
  <c r="G78" s="1"/>
  <c r="G80" s="1"/>
  <c r="G81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69"/>
  <c r="P68"/>
  <c r="P70" s="1"/>
  <c r="O68"/>
  <c r="O70" s="1"/>
  <c r="N68"/>
  <c r="N70" s="1"/>
  <c r="M68"/>
  <c r="M70" s="1"/>
  <c r="L68"/>
  <c r="L70" s="1"/>
  <c r="K68"/>
  <c r="K70" s="1"/>
  <c r="J68"/>
  <c r="J70" s="1"/>
  <c r="I68"/>
  <c r="I70" s="1"/>
  <c r="H68"/>
  <c r="H70" s="1"/>
  <c r="G68"/>
  <c r="G70" s="1"/>
  <c r="G71" s="1"/>
  <c r="H96" i="13"/>
  <c r="I96" s="1"/>
  <c r="J96" s="1"/>
  <c r="K96" s="1"/>
  <c r="L96" s="1"/>
  <c r="M96" s="1"/>
  <c r="N96" s="1"/>
  <c r="O96" s="1"/>
  <c r="P96" s="1"/>
  <c r="G96"/>
  <c r="G95"/>
  <c r="P94"/>
  <c r="O94"/>
  <c r="N94"/>
  <c r="M94"/>
  <c r="L94"/>
  <c r="K94"/>
  <c r="K95" s="1"/>
  <c r="J94"/>
  <c r="I94"/>
  <c r="H94"/>
  <c r="H95" s="1"/>
  <c r="I95" s="1"/>
  <c r="J95" s="1"/>
  <c r="G94"/>
  <c r="G93"/>
  <c r="H93" s="1"/>
  <c r="I93" s="1"/>
  <c r="J93" s="1"/>
  <c r="K93" s="1"/>
  <c r="L93" s="1"/>
  <c r="M93" s="1"/>
  <c r="P92"/>
  <c r="O92"/>
  <c r="N92"/>
  <c r="M92"/>
  <c r="L92"/>
  <c r="K92"/>
  <c r="J92"/>
  <c r="I92"/>
  <c r="H92"/>
  <c r="G92"/>
  <c r="P90"/>
  <c r="O90"/>
  <c r="N90"/>
  <c r="M90"/>
  <c r="L90"/>
  <c r="K90"/>
  <c r="J90"/>
  <c r="I90"/>
  <c r="H90"/>
  <c r="G90"/>
  <c r="G91" s="1"/>
  <c r="P86"/>
  <c r="P88" s="1"/>
  <c r="O86"/>
  <c r="O88" s="1"/>
  <c r="N86"/>
  <c r="N88" s="1"/>
  <c r="M86"/>
  <c r="M88" s="1"/>
  <c r="L86"/>
  <c r="L88" s="1"/>
  <c r="K86"/>
  <c r="K88" s="1"/>
  <c r="J86"/>
  <c r="J88" s="1"/>
  <c r="I86"/>
  <c r="I88" s="1"/>
  <c r="H86"/>
  <c r="H88" s="1"/>
  <c r="G86"/>
  <c r="G87" s="1"/>
  <c r="H87" s="1"/>
  <c r="I87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G82"/>
  <c r="G83" s="1"/>
  <c r="G79"/>
  <c r="G77"/>
  <c r="P76"/>
  <c r="P78" s="1"/>
  <c r="P80" s="1"/>
  <c r="O76"/>
  <c r="O78" s="1"/>
  <c r="O80" s="1"/>
  <c r="N76"/>
  <c r="N78" s="1"/>
  <c r="N80" s="1"/>
  <c r="M76"/>
  <c r="M78" s="1"/>
  <c r="M80" s="1"/>
  <c r="L76"/>
  <c r="L78" s="1"/>
  <c r="L80" s="1"/>
  <c r="K76"/>
  <c r="K78" s="1"/>
  <c r="K80" s="1"/>
  <c r="J76"/>
  <c r="J78" s="1"/>
  <c r="J80" s="1"/>
  <c r="I76"/>
  <c r="I78" s="1"/>
  <c r="I80" s="1"/>
  <c r="H76"/>
  <c r="H78" s="1"/>
  <c r="H80" s="1"/>
  <c r="G76"/>
  <c r="G78" s="1"/>
  <c r="G80" s="1"/>
  <c r="G81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69"/>
  <c r="P68"/>
  <c r="P70" s="1"/>
  <c r="O68"/>
  <c r="O70" s="1"/>
  <c r="N68"/>
  <c r="N70" s="1"/>
  <c r="M68"/>
  <c r="M70" s="1"/>
  <c r="L68"/>
  <c r="L70" s="1"/>
  <c r="K68"/>
  <c r="K70" s="1"/>
  <c r="J68"/>
  <c r="J70" s="1"/>
  <c r="I68"/>
  <c r="I70" s="1"/>
  <c r="H68"/>
  <c r="H70" s="1"/>
  <c r="G68"/>
  <c r="G70" s="1"/>
  <c r="G71" s="1"/>
  <c r="H96" i="12"/>
  <c r="I96" s="1"/>
  <c r="J96" s="1"/>
  <c r="K96" s="1"/>
  <c r="L96" s="1"/>
  <c r="M96" s="1"/>
  <c r="N96" s="1"/>
  <c r="O96" s="1"/>
  <c r="P96" s="1"/>
  <c r="G96"/>
  <c r="G95"/>
  <c r="P94"/>
  <c r="O94"/>
  <c r="N94"/>
  <c r="M94"/>
  <c r="L94"/>
  <c r="K94"/>
  <c r="K95" s="1"/>
  <c r="J94"/>
  <c r="I94"/>
  <c r="H94"/>
  <c r="H95" s="1"/>
  <c r="I95" s="1"/>
  <c r="J95" s="1"/>
  <c r="G94"/>
  <c r="G93"/>
  <c r="H93" s="1"/>
  <c r="I93" s="1"/>
  <c r="J93" s="1"/>
  <c r="K93" s="1"/>
  <c r="L93" s="1"/>
  <c r="M93" s="1"/>
  <c r="P92"/>
  <c r="O92"/>
  <c r="N92"/>
  <c r="M92"/>
  <c r="L92"/>
  <c r="K92"/>
  <c r="J92"/>
  <c r="I92"/>
  <c r="H92"/>
  <c r="G92"/>
  <c r="P90"/>
  <c r="O90"/>
  <c r="N90"/>
  <c r="M90"/>
  <c r="L90"/>
  <c r="K90"/>
  <c r="J90"/>
  <c r="I90"/>
  <c r="H90"/>
  <c r="G90"/>
  <c r="G91" s="1"/>
  <c r="P86"/>
  <c r="P88" s="1"/>
  <c r="O86"/>
  <c r="O88" s="1"/>
  <c r="N86"/>
  <c r="N88" s="1"/>
  <c r="M86"/>
  <c r="M88" s="1"/>
  <c r="L86"/>
  <c r="L88" s="1"/>
  <c r="K86"/>
  <c r="K88" s="1"/>
  <c r="J86"/>
  <c r="J88" s="1"/>
  <c r="I86"/>
  <c r="I88" s="1"/>
  <c r="H86"/>
  <c r="H88" s="1"/>
  <c r="G86"/>
  <c r="G87" s="1"/>
  <c r="H87" s="1"/>
  <c r="I87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G82"/>
  <c r="G83" s="1"/>
  <c r="G79"/>
  <c r="G77"/>
  <c r="P76"/>
  <c r="P78" s="1"/>
  <c r="P80" s="1"/>
  <c r="O76"/>
  <c r="O78" s="1"/>
  <c r="O80" s="1"/>
  <c r="N76"/>
  <c r="N78" s="1"/>
  <c r="N80" s="1"/>
  <c r="M76"/>
  <c r="M78" s="1"/>
  <c r="M80" s="1"/>
  <c r="L76"/>
  <c r="L78" s="1"/>
  <c r="L80" s="1"/>
  <c r="K76"/>
  <c r="K78" s="1"/>
  <c r="K80" s="1"/>
  <c r="J76"/>
  <c r="J78" s="1"/>
  <c r="J80" s="1"/>
  <c r="I76"/>
  <c r="I78" s="1"/>
  <c r="I80" s="1"/>
  <c r="H76"/>
  <c r="H78" s="1"/>
  <c r="H80" s="1"/>
  <c r="G76"/>
  <c r="G78" s="1"/>
  <c r="G80" s="1"/>
  <c r="G81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69"/>
  <c r="P68"/>
  <c r="P70" s="1"/>
  <c r="O68"/>
  <c r="O70" s="1"/>
  <c r="N68"/>
  <c r="N70" s="1"/>
  <c r="M68"/>
  <c r="M70" s="1"/>
  <c r="L68"/>
  <c r="L70" s="1"/>
  <c r="K68"/>
  <c r="K70" s="1"/>
  <c r="J68"/>
  <c r="J70" s="1"/>
  <c r="I68"/>
  <c r="I70" s="1"/>
  <c r="H68"/>
  <c r="H70" s="1"/>
  <c r="G68"/>
  <c r="G70" s="1"/>
  <c r="G71" s="1"/>
  <c r="H96" i="11"/>
  <c r="I96" s="1"/>
  <c r="J96" s="1"/>
  <c r="K96" s="1"/>
  <c r="L96" s="1"/>
  <c r="M96" s="1"/>
  <c r="N96" s="1"/>
  <c r="O96" s="1"/>
  <c r="P96" s="1"/>
  <c r="G96"/>
  <c r="G95"/>
  <c r="P94"/>
  <c r="O94"/>
  <c r="N94"/>
  <c r="M94"/>
  <c r="L94"/>
  <c r="K94"/>
  <c r="K95" s="1"/>
  <c r="J94"/>
  <c r="I94"/>
  <c r="H94"/>
  <c r="H95" s="1"/>
  <c r="I95" s="1"/>
  <c r="J95" s="1"/>
  <c r="G94"/>
  <c r="G93"/>
  <c r="H93" s="1"/>
  <c r="I93" s="1"/>
  <c r="J93" s="1"/>
  <c r="K93" s="1"/>
  <c r="L93" s="1"/>
  <c r="M93" s="1"/>
  <c r="P92"/>
  <c r="O92"/>
  <c r="N92"/>
  <c r="M92"/>
  <c r="L92"/>
  <c r="K92"/>
  <c r="J92"/>
  <c r="I92"/>
  <c r="H92"/>
  <c r="G92"/>
  <c r="P90"/>
  <c r="O90"/>
  <c r="N90"/>
  <c r="M90"/>
  <c r="L90"/>
  <c r="K90"/>
  <c r="J90"/>
  <c r="I90"/>
  <c r="H90"/>
  <c r="G90"/>
  <c r="G91" s="1"/>
  <c r="P86"/>
  <c r="P88" s="1"/>
  <c r="O86"/>
  <c r="O88" s="1"/>
  <c r="N86"/>
  <c r="N88" s="1"/>
  <c r="M86"/>
  <c r="M88" s="1"/>
  <c r="L86"/>
  <c r="L88" s="1"/>
  <c r="K86"/>
  <c r="K88" s="1"/>
  <c r="J86"/>
  <c r="J88" s="1"/>
  <c r="I86"/>
  <c r="I88" s="1"/>
  <c r="H86"/>
  <c r="H88" s="1"/>
  <c r="G86"/>
  <c r="G87" s="1"/>
  <c r="H87" s="1"/>
  <c r="I87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G82"/>
  <c r="G83" s="1"/>
  <c r="G79"/>
  <c r="G77"/>
  <c r="P76"/>
  <c r="P78" s="1"/>
  <c r="P80" s="1"/>
  <c r="O76"/>
  <c r="O78" s="1"/>
  <c r="O80" s="1"/>
  <c r="N76"/>
  <c r="N78" s="1"/>
  <c r="N80" s="1"/>
  <c r="M76"/>
  <c r="M78" s="1"/>
  <c r="M80" s="1"/>
  <c r="L76"/>
  <c r="L78" s="1"/>
  <c r="L80" s="1"/>
  <c r="K76"/>
  <c r="K78" s="1"/>
  <c r="K80" s="1"/>
  <c r="J76"/>
  <c r="J78" s="1"/>
  <c r="J80" s="1"/>
  <c r="I76"/>
  <c r="I78" s="1"/>
  <c r="I80" s="1"/>
  <c r="H76"/>
  <c r="H78" s="1"/>
  <c r="H80" s="1"/>
  <c r="G76"/>
  <c r="G78" s="1"/>
  <c r="G80" s="1"/>
  <c r="G81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69"/>
  <c r="P68"/>
  <c r="P70" s="1"/>
  <c r="O68"/>
  <c r="O70" s="1"/>
  <c r="N68"/>
  <c r="N70" s="1"/>
  <c r="M68"/>
  <c r="M70" s="1"/>
  <c r="L68"/>
  <c r="L70" s="1"/>
  <c r="K68"/>
  <c r="K70" s="1"/>
  <c r="J68"/>
  <c r="J70" s="1"/>
  <c r="I68"/>
  <c r="I70" s="1"/>
  <c r="H68"/>
  <c r="H70" s="1"/>
  <c r="G68"/>
  <c r="G70" s="1"/>
  <c r="G71" s="1"/>
  <c r="G96" i="10"/>
  <c r="H96" s="1"/>
  <c r="I96" s="1"/>
  <c r="J96" s="1"/>
  <c r="K96" s="1"/>
  <c r="L96" s="1"/>
  <c r="M96" s="1"/>
  <c r="N96" s="1"/>
  <c r="O96" s="1"/>
  <c r="P96" s="1"/>
  <c r="G95"/>
  <c r="P94"/>
  <c r="O94"/>
  <c r="N94"/>
  <c r="M94"/>
  <c r="L94"/>
  <c r="K94"/>
  <c r="J94"/>
  <c r="I94"/>
  <c r="H94"/>
  <c r="G94"/>
  <c r="G93"/>
  <c r="H93" s="1"/>
  <c r="P92"/>
  <c r="O92"/>
  <c r="N92"/>
  <c r="M92"/>
  <c r="L92"/>
  <c r="K92"/>
  <c r="J92"/>
  <c r="I92"/>
  <c r="H92"/>
  <c r="G92"/>
  <c r="P90"/>
  <c r="O90"/>
  <c r="N90"/>
  <c r="M90"/>
  <c r="L90"/>
  <c r="K90"/>
  <c r="J90"/>
  <c r="I90"/>
  <c r="H90"/>
  <c r="G90"/>
  <c r="G91" s="1"/>
  <c r="P86"/>
  <c r="P88" s="1"/>
  <c r="O86"/>
  <c r="O88" s="1"/>
  <c r="N86"/>
  <c r="N88" s="1"/>
  <c r="M86"/>
  <c r="M88" s="1"/>
  <c r="L86"/>
  <c r="L88" s="1"/>
  <c r="K86"/>
  <c r="K88" s="1"/>
  <c r="J86"/>
  <c r="J88" s="1"/>
  <c r="I86"/>
  <c r="I88" s="1"/>
  <c r="H86"/>
  <c r="H88" s="1"/>
  <c r="G86"/>
  <c r="G87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G82"/>
  <c r="G83" s="1"/>
  <c r="G79"/>
  <c r="G77"/>
  <c r="P76"/>
  <c r="P78" s="1"/>
  <c r="P80" s="1"/>
  <c r="O76"/>
  <c r="O78" s="1"/>
  <c r="O80" s="1"/>
  <c r="N76"/>
  <c r="N78" s="1"/>
  <c r="N80" s="1"/>
  <c r="M76"/>
  <c r="M78" s="1"/>
  <c r="M80" s="1"/>
  <c r="L76"/>
  <c r="L78" s="1"/>
  <c r="L80" s="1"/>
  <c r="K76"/>
  <c r="K78" s="1"/>
  <c r="K80" s="1"/>
  <c r="J76"/>
  <c r="J78" s="1"/>
  <c r="J80" s="1"/>
  <c r="I76"/>
  <c r="I78" s="1"/>
  <c r="I80" s="1"/>
  <c r="H76"/>
  <c r="H78" s="1"/>
  <c r="H80" s="1"/>
  <c r="G76"/>
  <c r="G78" s="1"/>
  <c r="G80" s="1"/>
  <c r="G81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69"/>
  <c r="P68"/>
  <c r="P70" s="1"/>
  <c r="O68"/>
  <c r="O70" s="1"/>
  <c r="N68"/>
  <c r="N70" s="1"/>
  <c r="M68"/>
  <c r="M70" s="1"/>
  <c r="L68"/>
  <c r="L70" s="1"/>
  <c r="K68"/>
  <c r="K70" s="1"/>
  <c r="J68"/>
  <c r="J70" s="1"/>
  <c r="I68"/>
  <c r="I70" s="1"/>
  <c r="H68"/>
  <c r="H70" s="1"/>
  <c r="G68"/>
  <c r="G70" s="1"/>
  <c r="G71" s="1"/>
  <c r="G96" i="9"/>
  <c r="H96" s="1"/>
  <c r="I96" s="1"/>
  <c r="J96" s="1"/>
  <c r="K96" s="1"/>
  <c r="L96" s="1"/>
  <c r="M96" s="1"/>
  <c r="N96" s="1"/>
  <c r="O96" s="1"/>
  <c r="P96" s="1"/>
  <c r="G95"/>
  <c r="P94"/>
  <c r="O94"/>
  <c r="N94"/>
  <c r="M94"/>
  <c r="L94"/>
  <c r="K94"/>
  <c r="J94"/>
  <c r="I94"/>
  <c r="H94"/>
  <c r="G94"/>
  <c r="G93"/>
  <c r="P92"/>
  <c r="O92"/>
  <c r="N92"/>
  <c r="M92"/>
  <c r="L92"/>
  <c r="K92"/>
  <c r="J92"/>
  <c r="I92"/>
  <c r="H92"/>
  <c r="G92"/>
  <c r="P90"/>
  <c r="O90"/>
  <c r="N90"/>
  <c r="M90"/>
  <c r="L90"/>
  <c r="K90"/>
  <c r="J90"/>
  <c r="I90"/>
  <c r="H90"/>
  <c r="G90"/>
  <c r="G91" s="1"/>
  <c r="P86"/>
  <c r="P88" s="1"/>
  <c r="O86"/>
  <c r="O88" s="1"/>
  <c r="N86"/>
  <c r="N88" s="1"/>
  <c r="M86"/>
  <c r="M88" s="1"/>
  <c r="L86"/>
  <c r="L88" s="1"/>
  <c r="K86"/>
  <c r="K88" s="1"/>
  <c r="J86"/>
  <c r="J88" s="1"/>
  <c r="I86"/>
  <c r="I88" s="1"/>
  <c r="H86"/>
  <c r="H88" s="1"/>
  <c r="G86"/>
  <c r="G87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G82"/>
  <c r="G83" s="1"/>
  <c r="G79"/>
  <c r="G77"/>
  <c r="P76"/>
  <c r="P78" s="1"/>
  <c r="P80" s="1"/>
  <c r="O76"/>
  <c r="O78" s="1"/>
  <c r="O80" s="1"/>
  <c r="N76"/>
  <c r="N78" s="1"/>
  <c r="N80" s="1"/>
  <c r="M76"/>
  <c r="M78" s="1"/>
  <c r="M80" s="1"/>
  <c r="L76"/>
  <c r="L78" s="1"/>
  <c r="L80" s="1"/>
  <c r="K76"/>
  <c r="K78" s="1"/>
  <c r="K80" s="1"/>
  <c r="J76"/>
  <c r="J78" s="1"/>
  <c r="J80" s="1"/>
  <c r="I76"/>
  <c r="I78" s="1"/>
  <c r="I80" s="1"/>
  <c r="H76"/>
  <c r="H78" s="1"/>
  <c r="H80" s="1"/>
  <c r="G76"/>
  <c r="G78" s="1"/>
  <c r="G80" s="1"/>
  <c r="G81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69"/>
  <c r="P68"/>
  <c r="P70" s="1"/>
  <c r="O68"/>
  <c r="O70" s="1"/>
  <c r="N68"/>
  <c r="N70" s="1"/>
  <c r="M68"/>
  <c r="M70" s="1"/>
  <c r="L68"/>
  <c r="L70" s="1"/>
  <c r="K68"/>
  <c r="K70" s="1"/>
  <c r="J68"/>
  <c r="J70" s="1"/>
  <c r="I68"/>
  <c r="I70" s="1"/>
  <c r="H68"/>
  <c r="H70" s="1"/>
  <c r="G68"/>
  <c r="G70" s="1"/>
  <c r="G71" s="1"/>
  <c r="H96" i="8"/>
  <c r="I96" s="1"/>
  <c r="J96" s="1"/>
  <c r="K96" s="1"/>
  <c r="L96" s="1"/>
  <c r="M96" s="1"/>
  <c r="N96" s="1"/>
  <c r="O96" s="1"/>
  <c r="P96" s="1"/>
  <c r="G96"/>
  <c r="G95"/>
  <c r="P94"/>
  <c r="O94"/>
  <c r="N94"/>
  <c r="M94"/>
  <c r="L94"/>
  <c r="K94"/>
  <c r="K95" s="1"/>
  <c r="J94"/>
  <c r="I94"/>
  <c r="H94"/>
  <c r="H95" s="1"/>
  <c r="I95" s="1"/>
  <c r="J95" s="1"/>
  <c r="G94"/>
  <c r="G93"/>
  <c r="H93" s="1"/>
  <c r="I93" s="1"/>
  <c r="J93" s="1"/>
  <c r="K93" s="1"/>
  <c r="L93" s="1"/>
  <c r="M93" s="1"/>
  <c r="P92"/>
  <c r="O92"/>
  <c r="N92"/>
  <c r="M92"/>
  <c r="L92"/>
  <c r="K92"/>
  <c r="J92"/>
  <c r="I92"/>
  <c r="H92"/>
  <c r="G92"/>
  <c r="P90"/>
  <c r="O90"/>
  <c r="N90"/>
  <c r="M90"/>
  <c r="L90"/>
  <c r="K90"/>
  <c r="J90"/>
  <c r="I90"/>
  <c r="H90"/>
  <c r="G90"/>
  <c r="G91" s="1"/>
  <c r="P86"/>
  <c r="P88" s="1"/>
  <c r="O86"/>
  <c r="O88" s="1"/>
  <c r="N86"/>
  <c r="N88" s="1"/>
  <c r="M86"/>
  <c r="M88" s="1"/>
  <c r="L86"/>
  <c r="L88" s="1"/>
  <c r="K86"/>
  <c r="K88" s="1"/>
  <c r="J86"/>
  <c r="J88" s="1"/>
  <c r="I86"/>
  <c r="I88" s="1"/>
  <c r="H86"/>
  <c r="H88" s="1"/>
  <c r="G86"/>
  <c r="G87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G82"/>
  <c r="G83" s="1"/>
  <c r="G79"/>
  <c r="G77"/>
  <c r="P76"/>
  <c r="P78" s="1"/>
  <c r="P80" s="1"/>
  <c r="O76"/>
  <c r="O78" s="1"/>
  <c r="O80" s="1"/>
  <c r="N76"/>
  <c r="N78" s="1"/>
  <c r="N80" s="1"/>
  <c r="M76"/>
  <c r="M78" s="1"/>
  <c r="M80" s="1"/>
  <c r="L76"/>
  <c r="L78" s="1"/>
  <c r="L80" s="1"/>
  <c r="K76"/>
  <c r="K78" s="1"/>
  <c r="K80" s="1"/>
  <c r="J76"/>
  <c r="J78" s="1"/>
  <c r="J80" s="1"/>
  <c r="I76"/>
  <c r="I78" s="1"/>
  <c r="I80" s="1"/>
  <c r="H76"/>
  <c r="H78" s="1"/>
  <c r="H80" s="1"/>
  <c r="G76"/>
  <c r="G78" s="1"/>
  <c r="G80" s="1"/>
  <c r="G81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69"/>
  <c r="P68"/>
  <c r="P70" s="1"/>
  <c r="O68"/>
  <c r="O70" s="1"/>
  <c r="N68"/>
  <c r="N70" s="1"/>
  <c r="M68"/>
  <c r="M70" s="1"/>
  <c r="L68"/>
  <c r="L70" s="1"/>
  <c r="K68"/>
  <c r="K70" s="1"/>
  <c r="J68"/>
  <c r="J70" s="1"/>
  <c r="I68"/>
  <c r="I70" s="1"/>
  <c r="H68"/>
  <c r="H70" s="1"/>
  <c r="G68"/>
  <c r="G70" s="1"/>
  <c r="G71" s="1"/>
  <c r="H96" i="7"/>
  <c r="I96" s="1"/>
  <c r="J96" s="1"/>
  <c r="K96" s="1"/>
  <c r="L96" s="1"/>
  <c r="M96" s="1"/>
  <c r="N96" s="1"/>
  <c r="O96" s="1"/>
  <c r="P96" s="1"/>
  <c r="G96"/>
  <c r="G95"/>
  <c r="P94"/>
  <c r="O94"/>
  <c r="N94"/>
  <c r="M94"/>
  <c r="L94"/>
  <c r="K94"/>
  <c r="J94"/>
  <c r="I94"/>
  <c r="H94"/>
  <c r="G94"/>
  <c r="G93"/>
  <c r="P92"/>
  <c r="O92"/>
  <c r="N92"/>
  <c r="M92"/>
  <c r="L92"/>
  <c r="K92"/>
  <c r="J92"/>
  <c r="I92"/>
  <c r="H92"/>
  <c r="G92"/>
  <c r="P90"/>
  <c r="O90"/>
  <c r="N90"/>
  <c r="M90"/>
  <c r="L90"/>
  <c r="K90"/>
  <c r="J90"/>
  <c r="I90"/>
  <c r="H90"/>
  <c r="G90"/>
  <c r="G91" s="1"/>
  <c r="P86"/>
  <c r="P88" s="1"/>
  <c r="O86"/>
  <c r="O88" s="1"/>
  <c r="N86"/>
  <c r="N88" s="1"/>
  <c r="M86"/>
  <c r="M88" s="1"/>
  <c r="L86"/>
  <c r="L88" s="1"/>
  <c r="K86"/>
  <c r="K88" s="1"/>
  <c r="J86"/>
  <c r="J88" s="1"/>
  <c r="I86"/>
  <c r="I88" s="1"/>
  <c r="H86"/>
  <c r="H88" s="1"/>
  <c r="G86"/>
  <c r="G87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G82"/>
  <c r="G83" s="1"/>
  <c r="G79"/>
  <c r="G77"/>
  <c r="P76"/>
  <c r="P78" s="1"/>
  <c r="P80" s="1"/>
  <c r="O76"/>
  <c r="O78" s="1"/>
  <c r="O80" s="1"/>
  <c r="N76"/>
  <c r="N78" s="1"/>
  <c r="N80" s="1"/>
  <c r="M76"/>
  <c r="M78" s="1"/>
  <c r="M80" s="1"/>
  <c r="L76"/>
  <c r="L78" s="1"/>
  <c r="L80" s="1"/>
  <c r="K76"/>
  <c r="K78" s="1"/>
  <c r="K80" s="1"/>
  <c r="J76"/>
  <c r="J78" s="1"/>
  <c r="J80" s="1"/>
  <c r="I76"/>
  <c r="I78" s="1"/>
  <c r="I80" s="1"/>
  <c r="H76"/>
  <c r="H78" s="1"/>
  <c r="H80" s="1"/>
  <c r="G76"/>
  <c r="G78" s="1"/>
  <c r="G80" s="1"/>
  <c r="G81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69"/>
  <c r="P68"/>
  <c r="P70" s="1"/>
  <c r="O68"/>
  <c r="O70" s="1"/>
  <c r="N68"/>
  <c r="N70" s="1"/>
  <c r="M68"/>
  <c r="M70" s="1"/>
  <c r="L68"/>
  <c r="L70" s="1"/>
  <c r="K68"/>
  <c r="K70" s="1"/>
  <c r="J68"/>
  <c r="J70" s="1"/>
  <c r="I68"/>
  <c r="I70" s="1"/>
  <c r="H68"/>
  <c r="H70" s="1"/>
  <c r="G68"/>
  <c r="G70" s="1"/>
  <c r="G71" s="1"/>
  <c r="I96" i="6"/>
  <c r="J96" s="1"/>
  <c r="K96" s="1"/>
  <c r="L96" s="1"/>
  <c r="M96" s="1"/>
  <c r="N96" s="1"/>
  <c r="O96" s="1"/>
  <c r="P96" s="1"/>
  <c r="H96"/>
  <c r="G96"/>
  <c r="G95"/>
  <c r="P94"/>
  <c r="O94"/>
  <c r="N94"/>
  <c r="M94"/>
  <c r="L94"/>
  <c r="K94"/>
  <c r="J94"/>
  <c r="I94"/>
  <c r="I95" s="1"/>
  <c r="J95" s="1"/>
  <c r="K95" s="1"/>
  <c r="H94"/>
  <c r="H95" s="1"/>
  <c r="G94"/>
  <c r="G93"/>
  <c r="H93" s="1"/>
  <c r="I93" s="1"/>
  <c r="J93" s="1"/>
  <c r="K93" s="1"/>
  <c r="L93" s="1"/>
  <c r="M93" s="1"/>
  <c r="P92"/>
  <c r="O92"/>
  <c r="N92"/>
  <c r="M92"/>
  <c r="L92"/>
  <c r="K92"/>
  <c r="J92"/>
  <c r="I92"/>
  <c r="H92"/>
  <c r="G92"/>
  <c r="G91"/>
  <c r="P90"/>
  <c r="O90"/>
  <c r="N90"/>
  <c r="M90"/>
  <c r="L90"/>
  <c r="K90"/>
  <c r="J90"/>
  <c r="I90"/>
  <c r="H90"/>
  <c r="G90"/>
  <c r="P86"/>
  <c r="P88" s="1"/>
  <c r="O86"/>
  <c r="O88" s="1"/>
  <c r="N86"/>
  <c r="N88" s="1"/>
  <c r="M86"/>
  <c r="M88" s="1"/>
  <c r="L86"/>
  <c r="L88" s="1"/>
  <c r="K86"/>
  <c r="K88" s="1"/>
  <c r="J86"/>
  <c r="J88" s="1"/>
  <c r="I86"/>
  <c r="I88" s="1"/>
  <c r="H86"/>
  <c r="H88" s="1"/>
  <c r="G86"/>
  <c r="G88" s="1"/>
  <c r="G89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G82"/>
  <c r="G83" s="1"/>
  <c r="G79"/>
  <c r="G77"/>
  <c r="P76"/>
  <c r="P78" s="1"/>
  <c r="P80" s="1"/>
  <c r="O76"/>
  <c r="O78" s="1"/>
  <c r="O80" s="1"/>
  <c r="N76"/>
  <c r="N78" s="1"/>
  <c r="N80" s="1"/>
  <c r="M76"/>
  <c r="M78" s="1"/>
  <c r="M80" s="1"/>
  <c r="L76"/>
  <c r="L78" s="1"/>
  <c r="L80" s="1"/>
  <c r="K76"/>
  <c r="K78" s="1"/>
  <c r="K80" s="1"/>
  <c r="J76"/>
  <c r="J78" s="1"/>
  <c r="J80" s="1"/>
  <c r="I76"/>
  <c r="I78" s="1"/>
  <c r="I80" s="1"/>
  <c r="H76"/>
  <c r="H78" s="1"/>
  <c r="H80" s="1"/>
  <c r="G76"/>
  <c r="G78" s="1"/>
  <c r="G80" s="1"/>
  <c r="G81" s="1"/>
  <c r="P74"/>
  <c r="O74"/>
  <c r="N74"/>
  <c r="M74"/>
  <c r="L74"/>
  <c r="K74"/>
  <c r="J74"/>
  <c r="I74"/>
  <c r="H74"/>
  <c r="G74"/>
  <c r="G75" s="1"/>
  <c r="G73"/>
  <c r="P72"/>
  <c r="O72"/>
  <c r="N72"/>
  <c r="M72"/>
  <c r="L72"/>
  <c r="K72"/>
  <c r="J72"/>
  <c r="I72"/>
  <c r="H72"/>
  <c r="G72"/>
  <c r="G69"/>
  <c r="P68"/>
  <c r="P70" s="1"/>
  <c r="O68"/>
  <c r="O70" s="1"/>
  <c r="N68"/>
  <c r="N70" s="1"/>
  <c r="M68"/>
  <c r="M70" s="1"/>
  <c r="L68"/>
  <c r="L70" s="1"/>
  <c r="K68"/>
  <c r="K70" s="1"/>
  <c r="J68"/>
  <c r="J70" s="1"/>
  <c r="I68"/>
  <c r="I70" s="1"/>
  <c r="H68"/>
  <c r="H70" s="1"/>
  <c r="G68"/>
  <c r="G70" s="1"/>
  <c r="G71" s="1"/>
  <c r="H96" i="4"/>
  <c r="I96" s="1"/>
  <c r="J96" s="1"/>
  <c r="K96" s="1"/>
  <c r="L96" s="1"/>
  <c r="M96" s="1"/>
  <c r="N96" s="1"/>
  <c r="O96" s="1"/>
  <c r="P96" s="1"/>
  <c r="G96"/>
  <c r="G95"/>
  <c r="P94"/>
  <c r="O94"/>
  <c r="N94"/>
  <c r="M94"/>
  <c r="L94"/>
  <c r="K94"/>
  <c r="J94"/>
  <c r="I94"/>
  <c r="H94"/>
  <c r="H95" s="1"/>
  <c r="G94"/>
  <c r="G93"/>
  <c r="H93" s="1"/>
  <c r="P92"/>
  <c r="O92"/>
  <c r="N92"/>
  <c r="M92"/>
  <c r="L92"/>
  <c r="K92"/>
  <c r="J92"/>
  <c r="I92"/>
  <c r="H92"/>
  <c r="G92"/>
  <c r="P90"/>
  <c r="O90"/>
  <c r="N90"/>
  <c r="M90"/>
  <c r="L90"/>
  <c r="K90"/>
  <c r="J90"/>
  <c r="I90"/>
  <c r="H90"/>
  <c r="G90"/>
  <c r="G91" s="1"/>
  <c r="P86"/>
  <c r="P88" s="1"/>
  <c r="O86"/>
  <c r="O88" s="1"/>
  <c r="N86"/>
  <c r="N88" s="1"/>
  <c r="M86"/>
  <c r="M88" s="1"/>
  <c r="L86"/>
  <c r="L88" s="1"/>
  <c r="K86"/>
  <c r="K88" s="1"/>
  <c r="J86"/>
  <c r="J88" s="1"/>
  <c r="I86"/>
  <c r="I88" s="1"/>
  <c r="H86"/>
  <c r="G86"/>
  <c r="G88" s="1"/>
  <c r="G89" s="1"/>
  <c r="P84"/>
  <c r="O84"/>
  <c r="N84"/>
  <c r="M84"/>
  <c r="L84"/>
  <c r="K84"/>
  <c r="J84"/>
  <c r="I84"/>
  <c r="H84"/>
  <c r="G84"/>
  <c r="G85" s="1"/>
  <c r="P82"/>
  <c r="O82"/>
  <c r="N82"/>
  <c r="M82"/>
  <c r="L82"/>
  <c r="K82"/>
  <c r="J82"/>
  <c r="I82"/>
  <c r="H82"/>
  <c r="G82"/>
  <c r="G83" s="1"/>
  <c r="G79"/>
  <c r="G77"/>
  <c r="P76"/>
  <c r="P78" s="1"/>
  <c r="O76"/>
  <c r="O78" s="1"/>
  <c r="N76"/>
  <c r="N78" s="1"/>
  <c r="M76"/>
  <c r="M78" s="1"/>
  <c r="L76"/>
  <c r="L78" s="1"/>
  <c r="K76"/>
  <c r="K78" s="1"/>
  <c r="J76"/>
  <c r="J78" s="1"/>
  <c r="I76"/>
  <c r="I78" s="1"/>
  <c r="H76"/>
  <c r="G76"/>
  <c r="G78" s="1"/>
  <c r="G80" s="1"/>
  <c r="G81" s="1"/>
  <c r="G75"/>
  <c r="P74"/>
  <c r="O74"/>
  <c r="N74"/>
  <c r="M74"/>
  <c r="L74"/>
  <c r="K74"/>
  <c r="J74"/>
  <c r="I74"/>
  <c r="H74"/>
  <c r="G74"/>
  <c r="G73"/>
  <c r="P72"/>
  <c r="O72"/>
  <c r="N72"/>
  <c r="M72"/>
  <c r="L72"/>
  <c r="K72"/>
  <c r="J72"/>
  <c r="I72"/>
  <c r="H72"/>
  <c r="G72"/>
  <c r="G69"/>
  <c r="P68"/>
  <c r="P70" s="1"/>
  <c r="O68"/>
  <c r="O70" s="1"/>
  <c r="N68"/>
  <c r="N70" s="1"/>
  <c r="M68"/>
  <c r="M70" s="1"/>
  <c r="L68"/>
  <c r="L70" s="1"/>
  <c r="K68"/>
  <c r="K70" s="1"/>
  <c r="J68"/>
  <c r="J70" s="1"/>
  <c r="I68"/>
  <c r="I70" s="1"/>
  <c r="H68"/>
  <c r="G68"/>
  <c r="G70" s="1"/>
  <c r="G71" s="1"/>
  <c r="N93" i="14" l="1"/>
  <c r="O93" s="1"/>
  <c r="P93" s="1"/>
  <c r="N93" i="13"/>
  <c r="O93" s="1"/>
  <c r="P93" s="1"/>
  <c r="N93" i="12"/>
  <c r="O93" s="1"/>
  <c r="P93" s="1"/>
  <c r="N93" i="11"/>
  <c r="O93" s="1"/>
  <c r="P93" s="1"/>
  <c r="H87" i="24"/>
  <c r="I87" s="1"/>
  <c r="J87" s="1"/>
  <c r="K87" s="1"/>
  <c r="L87" s="1"/>
  <c r="M87" s="1"/>
  <c r="N87" s="1"/>
  <c r="O87" s="1"/>
  <c r="P87" s="1"/>
  <c r="N93" i="28"/>
  <c r="O93" s="1"/>
  <c r="P93" s="1"/>
  <c r="N93" i="16"/>
  <c r="O93" s="1"/>
  <c r="P93" s="1"/>
  <c r="N93" i="15"/>
  <c r="O93" s="1"/>
  <c r="P93" s="1"/>
  <c r="N93" i="8"/>
  <c r="O93" s="1"/>
  <c r="P93" s="1"/>
  <c r="N93" i="6"/>
  <c r="O93" s="1"/>
  <c r="P93" s="1"/>
  <c r="N93" i="27"/>
  <c r="O93" s="1"/>
  <c r="P93" s="1"/>
  <c r="N93" i="26"/>
  <c r="O93" s="1"/>
  <c r="P93" s="1"/>
  <c r="N93" i="25"/>
  <c r="O93" s="1"/>
  <c r="P93" s="1"/>
  <c r="N93" i="24"/>
  <c r="O93" s="1"/>
  <c r="P93" s="1"/>
  <c r="N93" i="23"/>
  <c r="O93" s="1"/>
  <c r="P93" s="1"/>
  <c r="N93" i="22"/>
  <c r="O93" s="1"/>
  <c r="P93" s="1"/>
  <c r="N93" i="21"/>
  <c r="O93" s="1"/>
  <c r="P93" s="1"/>
  <c r="N93" i="20"/>
  <c r="O93" s="1"/>
  <c r="P93" s="1"/>
  <c r="N93" i="19"/>
  <c r="O93" s="1"/>
  <c r="P93" s="1"/>
  <c r="N93" i="18"/>
  <c r="O93" s="1"/>
  <c r="P93" s="1"/>
  <c r="N93" i="17"/>
  <c r="O93" s="1"/>
  <c r="P93" s="1"/>
  <c r="N93" i="29"/>
  <c r="O93" s="1"/>
  <c r="P93" s="1"/>
  <c r="H87" i="23"/>
  <c r="I87" s="1"/>
  <c r="H87" i="22"/>
  <c r="I87" s="1"/>
  <c r="H85" i="18"/>
  <c r="I85" s="1"/>
  <c r="J85" s="1"/>
  <c r="K85" s="1"/>
  <c r="L85" s="1"/>
  <c r="M85" s="1"/>
  <c r="N85" s="1"/>
  <c r="O85" s="1"/>
  <c r="P85" s="1"/>
  <c r="H91"/>
  <c r="I91" s="1"/>
  <c r="J91" s="1"/>
  <c r="K91" s="1"/>
  <c r="L91" s="1"/>
  <c r="M91" s="1"/>
  <c r="N91" s="1"/>
  <c r="O91" s="1"/>
  <c r="P91" s="1"/>
  <c r="H91" i="17"/>
  <c r="I91" s="1"/>
  <c r="J91" s="1"/>
  <c r="K91" s="1"/>
  <c r="L91" s="1"/>
  <c r="M91" s="1"/>
  <c r="N91" s="1"/>
  <c r="O91" s="1"/>
  <c r="P91" s="1"/>
  <c r="H85" i="15"/>
  <c r="I85" s="1"/>
  <c r="J85" s="1"/>
  <c r="K85" s="1"/>
  <c r="L85" s="1"/>
  <c r="M85" s="1"/>
  <c r="N85" s="1"/>
  <c r="O85" s="1"/>
  <c r="P85" s="1"/>
  <c r="H87" i="8"/>
  <c r="I87" s="1"/>
  <c r="J87" s="1"/>
  <c r="K87" s="1"/>
  <c r="L87" s="1"/>
  <c r="M87" s="1"/>
  <c r="N87" s="1"/>
  <c r="O87" s="1"/>
  <c r="P87" s="1"/>
  <c r="H87" i="28"/>
  <c r="I87" s="1"/>
  <c r="H87" i="27"/>
  <c r="I87" s="1"/>
  <c r="H79"/>
  <c r="I79" s="1"/>
  <c r="J79" s="1"/>
  <c r="K79" s="1"/>
  <c r="L79" s="1"/>
  <c r="M79" s="1"/>
  <c r="N79" s="1"/>
  <c r="O79" s="1"/>
  <c r="P79" s="1"/>
  <c r="H87" i="25"/>
  <c r="I87" s="1"/>
  <c r="H87" i="21"/>
  <c r="I87" s="1"/>
  <c r="J87" s="1"/>
  <c r="K87" s="1"/>
  <c r="L87" s="1"/>
  <c r="M87" s="1"/>
  <c r="N87" s="1"/>
  <c r="O87" s="1"/>
  <c r="P87" s="1"/>
  <c r="H71" i="20"/>
  <c r="I71" s="1"/>
  <c r="J71" s="1"/>
  <c r="K71" s="1"/>
  <c r="L71" s="1"/>
  <c r="M71" s="1"/>
  <c r="N71" s="1"/>
  <c r="O71" s="1"/>
  <c r="P71" s="1"/>
  <c r="H81"/>
  <c r="H83"/>
  <c r="H87"/>
  <c r="I87" s="1"/>
  <c r="J87" s="1"/>
  <c r="K87" s="1"/>
  <c r="L87" s="1"/>
  <c r="M87" s="1"/>
  <c r="N87" s="1"/>
  <c r="O87" s="1"/>
  <c r="P87" s="1"/>
  <c r="H79"/>
  <c r="I79" s="1"/>
  <c r="J79" s="1"/>
  <c r="K79" s="1"/>
  <c r="L79" s="1"/>
  <c r="M79" s="1"/>
  <c r="N79" s="1"/>
  <c r="O79" s="1"/>
  <c r="P79" s="1"/>
  <c r="H87" i="19"/>
  <c r="I87" s="1"/>
  <c r="J87" s="1"/>
  <c r="K87" s="1"/>
  <c r="L87" s="1"/>
  <c r="M87" s="1"/>
  <c r="N87" s="1"/>
  <c r="O87" s="1"/>
  <c r="P87" s="1"/>
  <c r="H87" i="16"/>
  <c r="I87" s="1"/>
  <c r="J87" s="1"/>
  <c r="K87" s="1"/>
  <c r="L87" s="1"/>
  <c r="M87" s="1"/>
  <c r="N87" s="1"/>
  <c r="O87" s="1"/>
  <c r="P87" s="1"/>
  <c r="H85" i="6"/>
  <c r="I85" s="1"/>
  <c r="J85" s="1"/>
  <c r="K85" s="1"/>
  <c r="L85" s="1"/>
  <c r="M85" s="1"/>
  <c r="N85" s="1"/>
  <c r="O85" s="1"/>
  <c r="P85" s="1"/>
  <c r="G87" i="15"/>
  <c r="H87" s="1"/>
  <c r="I87" s="1"/>
  <c r="J87" s="1"/>
  <c r="K87" s="1"/>
  <c r="L87" s="1"/>
  <c r="M87" s="1"/>
  <c r="N87" s="1"/>
  <c r="O87" s="1"/>
  <c r="P87" s="1"/>
  <c r="I81" i="20"/>
  <c r="J81" s="1"/>
  <c r="K81" s="1"/>
  <c r="L81" s="1"/>
  <c r="M81" s="1"/>
  <c r="N81" s="1"/>
  <c r="O81" s="1"/>
  <c r="P81" s="1"/>
  <c r="I83"/>
  <c r="J83" s="1"/>
  <c r="K83" s="1"/>
  <c r="L83" s="1"/>
  <c r="M83" s="1"/>
  <c r="N83" s="1"/>
  <c r="O83" s="1"/>
  <c r="P83" s="1"/>
  <c r="H71" i="27"/>
  <c r="I71" s="1"/>
  <c r="J71" s="1"/>
  <c r="K71" s="1"/>
  <c r="L71" s="1"/>
  <c r="M71" s="1"/>
  <c r="N71" s="1"/>
  <c r="O71" s="1"/>
  <c r="P71" s="1"/>
  <c r="H81"/>
  <c r="I81" s="1"/>
  <c r="J81" s="1"/>
  <c r="K81" s="1"/>
  <c r="L81" s="1"/>
  <c r="M81" s="1"/>
  <c r="N81" s="1"/>
  <c r="O81" s="1"/>
  <c r="P81" s="1"/>
  <c r="H83"/>
  <c r="I83" s="1"/>
  <c r="J83" s="1"/>
  <c r="K83" s="1"/>
  <c r="L83" s="1"/>
  <c r="M83" s="1"/>
  <c r="N83" s="1"/>
  <c r="O83" s="1"/>
  <c r="P83" s="1"/>
  <c r="H71" i="24"/>
  <c r="I71" s="1"/>
  <c r="J71" s="1"/>
  <c r="K71" s="1"/>
  <c r="L71" s="1"/>
  <c r="M71" s="1"/>
  <c r="N71" s="1"/>
  <c r="O71" s="1"/>
  <c r="P71" s="1"/>
  <c r="H81"/>
  <c r="H83"/>
  <c r="I83" s="1"/>
  <c r="J83" s="1"/>
  <c r="K83" s="1"/>
  <c r="L83" s="1"/>
  <c r="M83" s="1"/>
  <c r="N83" s="1"/>
  <c r="O83" s="1"/>
  <c r="P83" s="1"/>
  <c r="H79"/>
  <c r="I79" s="1"/>
  <c r="J79" s="1"/>
  <c r="K79" s="1"/>
  <c r="L79" s="1"/>
  <c r="M79" s="1"/>
  <c r="N79" s="1"/>
  <c r="O79" s="1"/>
  <c r="P79" s="1"/>
  <c r="H83" i="15"/>
  <c r="I83" s="1"/>
  <c r="J83" s="1"/>
  <c r="K83" s="1"/>
  <c r="L83" s="1"/>
  <c r="M83" s="1"/>
  <c r="N83" s="1"/>
  <c r="O83" s="1"/>
  <c r="P83" s="1"/>
  <c r="J87" i="28"/>
  <c r="K87" s="1"/>
  <c r="L87" s="1"/>
  <c r="M87" s="1"/>
  <c r="N87" s="1"/>
  <c r="O87" s="1"/>
  <c r="P87" s="1"/>
  <c r="J87" i="27"/>
  <c r="K87" s="1"/>
  <c r="L87" s="1"/>
  <c r="M87" s="1"/>
  <c r="N87" s="1"/>
  <c r="O87" s="1"/>
  <c r="P87" s="1"/>
  <c r="J87" i="26"/>
  <c r="K87" s="1"/>
  <c r="L87" s="1"/>
  <c r="M87" s="1"/>
  <c r="N87" s="1"/>
  <c r="O87" s="1"/>
  <c r="P87" s="1"/>
  <c r="J87" i="25"/>
  <c r="K87" s="1"/>
  <c r="L87" s="1"/>
  <c r="M87" s="1"/>
  <c r="N87" s="1"/>
  <c r="O87" s="1"/>
  <c r="P87" s="1"/>
  <c r="J87" i="23"/>
  <c r="K87" s="1"/>
  <c r="L87" s="1"/>
  <c r="M87" s="1"/>
  <c r="N87" s="1"/>
  <c r="O87" s="1"/>
  <c r="P87" s="1"/>
  <c r="J87" i="22"/>
  <c r="K87" s="1"/>
  <c r="L87" s="1"/>
  <c r="M87" s="1"/>
  <c r="N87" s="1"/>
  <c r="O87" s="1"/>
  <c r="P87" s="1"/>
  <c r="J87" i="14"/>
  <c r="K87" s="1"/>
  <c r="L87" s="1"/>
  <c r="M87" s="1"/>
  <c r="N87" s="1"/>
  <c r="O87" s="1"/>
  <c r="P87" s="1"/>
  <c r="J87" i="13"/>
  <c r="K87" s="1"/>
  <c r="L87" s="1"/>
  <c r="M87" s="1"/>
  <c r="N87" s="1"/>
  <c r="O87" s="1"/>
  <c r="P87" s="1"/>
  <c r="J87" i="12"/>
  <c r="K87" s="1"/>
  <c r="L87" s="1"/>
  <c r="M87" s="1"/>
  <c r="N87" s="1"/>
  <c r="O87" s="1"/>
  <c r="P87" s="1"/>
  <c r="J87" i="11"/>
  <c r="K87" s="1"/>
  <c r="L87" s="1"/>
  <c r="M87" s="1"/>
  <c r="N87" s="1"/>
  <c r="O87" s="1"/>
  <c r="P87" s="1"/>
  <c r="I93" i="10"/>
  <c r="J93" s="1"/>
  <c r="K93" s="1"/>
  <c r="L93" s="1"/>
  <c r="M93" s="1"/>
  <c r="N93" s="1"/>
  <c r="O93" s="1"/>
  <c r="P93" s="1"/>
  <c r="H87"/>
  <c r="I87" s="1"/>
  <c r="J87" s="1"/>
  <c r="K87" s="1"/>
  <c r="L87" s="1"/>
  <c r="M87" s="1"/>
  <c r="N87" s="1"/>
  <c r="O87" s="1"/>
  <c r="P87" s="1"/>
  <c r="H95"/>
  <c r="I95" s="1"/>
  <c r="J95" s="1"/>
  <c r="H81" i="9"/>
  <c r="I81" s="1"/>
  <c r="J81" s="1"/>
  <c r="K81" s="1"/>
  <c r="L81" s="1"/>
  <c r="M81" s="1"/>
  <c r="N81" s="1"/>
  <c r="O81" s="1"/>
  <c r="P81" s="1"/>
  <c r="H87"/>
  <c r="I87" s="1"/>
  <c r="J87" s="1"/>
  <c r="K87" s="1"/>
  <c r="L87" s="1"/>
  <c r="M87" s="1"/>
  <c r="N87" s="1"/>
  <c r="O87" s="1"/>
  <c r="P87" s="1"/>
  <c r="H71"/>
  <c r="I71" s="1"/>
  <c r="J71" s="1"/>
  <c r="K71" s="1"/>
  <c r="L71" s="1"/>
  <c r="M71" s="1"/>
  <c r="N71" s="1"/>
  <c r="O71" s="1"/>
  <c r="P71" s="1"/>
  <c r="H83"/>
  <c r="I83" s="1"/>
  <c r="J83" s="1"/>
  <c r="K83" s="1"/>
  <c r="L83" s="1"/>
  <c r="M83" s="1"/>
  <c r="N83" s="1"/>
  <c r="O83" s="1"/>
  <c r="P83" s="1"/>
  <c r="H95"/>
  <c r="I95" s="1"/>
  <c r="J95" s="1"/>
  <c r="K95" s="1"/>
  <c r="L95" s="1"/>
  <c r="M95" s="1"/>
  <c r="N95" s="1"/>
  <c r="O95" s="1"/>
  <c r="P95" s="1"/>
  <c r="H93"/>
  <c r="I93" s="1"/>
  <c r="J93" s="1"/>
  <c r="K93" s="1"/>
  <c r="L93" s="1"/>
  <c r="M93" s="1"/>
  <c r="N93" s="1"/>
  <c r="O93" s="1"/>
  <c r="P93" s="1"/>
  <c r="H93" i="7"/>
  <c r="I93" s="1"/>
  <c r="J93" s="1"/>
  <c r="K93" s="1"/>
  <c r="L93" s="1"/>
  <c r="M93" s="1"/>
  <c r="N93" s="1"/>
  <c r="O93" s="1"/>
  <c r="P93" s="1"/>
  <c r="H87"/>
  <c r="I87" s="1"/>
  <c r="J87" s="1"/>
  <c r="K87" s="1"/>
  <c r="L87" s="1"/>
  <c r="M87" s="1"/>
  <c r="N87" s="1"/>
  <c r="O87" s="1"/>
  <c r="P87" s="1"/>
  <c r="H95"/>
  <c r="I95" s="1"/>
  <c r="J95" s="1"/>
  <c r="H71" i="28"/>
  <c r="I71" s="1"/>
  <c r="J71" s="1"/>
  <c r="K71" s="1"/>
  <c r="L71" s="1"/>
  <c r="M71" s="1"/>
  <c r="N71" s="1"/>
  <c r="O71" s="1"/>
  <c r="P71" s="1"/>
  <c r="H81"/>
  <c r="I81" s="1"/>
  <c r="J81" s="1"/>
  <c r="K81" s="1"/>
  <c r="L81" s="1"/>
  <c r="M81" s="1"/>
  <c r="N81" s="1"/>
  <c r="O81" s="1"/>
  <c r="P81" s="1"/>
  <c r="H83"/>
  <c r="I83" s="1"/>
  <c r="J83" s="1"/>
  <c r="K83" s="1"/>
  <c r="L83" s="1"/>
  <c r="M83" s="1"/>
  <c r="N83" s="1"/>
  <c r="O83" s="1"/>
  <c r="P83" s="1"/>
  <c r="H71" i="26"/>
  <c r="I71" s="1"/>
  <c r="J71" s="1"/>
  <c r="K71" s="1"/>
  <c r="L71" s="1"/>
  <c r="M71" s="1"/>
  <c r="N71" s="1"/>
  <c r="O71" s="1"/>
  <c r="P71" s="1"/>
  <c r="H81"/>
  <c r="I81" s="1"/>
  <c r="J81" s="1"/>
  <c r="K81" s="1"/>
  <c r="L81" s="1"/>
  <c r="M81" s="1"/>
  <c r="N81" s="1"/>
  <c r="O81" s="1"/>
  <c r="P81" s="1"/>
  <c r="H83"/>
  <c r="I83" s="1"/>
  <c r="J83" s="1"/>
  <c r="K83" s="1"/>
  <c r="L83" s="1"/>
  <c r="M83" s="1"/>
  <c r="N83" s="1"/>
  <c r="O83" s="1"/>
  <c r="P83" s="1"/>
  <c r="H79"/>
  <c r="I79" s="1"/>
  <c r="J79" s="1"/>
  <c r="K79" s="1"/>
  <c r="L79" s="1"/>
  <c r="M79" s="1"/>
  <c r="N79" s="1"/>
  <c r="O79" s="1"/>
  <c r="P79" s="1"/>
  <c r="H71" i="25"/>
  <c r="I71" s="1"/>
  <c r="J71" s="1"/>
  <c r="K71" s="1"/>
  <c r="L71" s="1"/>
  <c r="M71" s="1"/>
  <c r="N71" s="1"/>
  <c r="O71" s="1"/>
  <c r="P71" s="1"/>
  <c r="H81"/>
  <c r="I81" s="1"/>
  <c r="J81" s="1"/>
  <c r="K81" s="1"/>
  <c r="L81" s="1"/>
  <c r="M81" s="1"/>
  <c r="N81" s="1"/>
  <c r="O81" s="1"/>
  <c r="P81" s="1"/>
  <c r="H83"/>
  <c r="I83" s="1"/>
  <c r="J83" s="1"/>
  <c r="K83" s="1"/>
  <c r="L83" s="1"/>
  <c r="M83" s="1"/>
  <c r="N83" s="1"/>
  <c r="O83" s="1"/>
  <c r="P83" s="1"/>
  <c r="H79"/>
  <c r="I79" s="1"/>
  <c r="J79" s="1"/>
  <c r="K79" s="1"/>
  <c r="L79" s="1"/>
  <c r="M79" s="1"/>
  <c r="N79" s="1"/>
  <c r="O79" s="1"/>
  <c r="P79" s="1"/>
  <c r="H71" i="23"/>
  <c r="I71" s="1"/>
  <c r="J71" s="1"/>
  <c r="K71" s="1"/>
  <c r="L71" s="1"/>
  <c r="M71" s="1"/>
  <c r="N71" s="1"/>
  <c r="O71" s="1"/>
  <c r="P71" s="1"/>
  <c r="H81"/>
  <c r="I81" s="1"/>
  <c r="J81" s="1"/>
  <c r="K81" s="1"/>
  <c r="L81" s="1"/>
  <c r="M81" s="1"/>
  <c r="N81" s="1"/>
  <c r="O81" s="1"/>
  <c r="P81" s="1"/>
  <c r="H83"/>
  <c r="I83" s="1"/>
  <c r="J83" s="1"/>
  <c r="K83" s="1"/>
  <c r="L83" s="1"/>
  <c r="M83" s="1"/>
  <c r="N83" s="1"/>
  <c r="O83" s="1"/>
  <c r="P83" s="1"/>
  <c r="H79"/>
  <c r="I79" s="1"/>
  <c r="J79" s="1"/>
  <c r="K79" s="1"/>
  <c r="L79" s="1"/>
  <c r="M79" s="1"/>
  <c r="N79" s="1"/>
  <c r="O79" s="1"/>
  <c r="P79" s="1"/>
  <c r="H71" i="22"/>
  <c r="I71" s="1"/>
  <c r="J71" s="1"/>
  <c r="K71" s="1"/>
  <c r="L71" s="1"/>
  <c r="M71" s="1"/>
  <c r="N71" s="1"/>
  <c r="O71" s="1"/>
  <c r="P71" s="1"/>
  <c r="H81"/>
  <c r="I81" s="1"/>
  <c r="J81" s="1"/>
  <c r="K81" s="1"/>
  <c r="L81" s="1"/>
  <c r="M81" s="1"/>
  <c r="N81" s="1"/>
  <c r="O81" s="1"/>
  <c r="P81" s="1"/>
  <c r="H83"/>
  <c r="I83" s="1"/>
  <c r="J83" s="1"/>
  <c r="K83" s="1"/>
  <c r="L83" s="1"/>
  <c r="M83" s="1"/>
  <c r="N83" s="1"/>
  <c r="O83" s="1"/>
  <c r="P83" s="1"/>
  <c r="H79"/>
  <c r="I79" s="1"/>
  <c r="J79" s="1"/>
  <c r="K79" s="1"/>
  <c r="L79" s="1"/>
  <c r="M79" s="1"/>
  <c r="N79" s="1"/>
  <c r="O79" s="1"/>
  <c r="P79" s="1"/>
  <c r="H71" i="21"/>
  <c r="I71" s="1"/>
  <c r="J71" s="1"/>
  <c r="K71" s="1"/>
  <c r="L71" s="1"/>
  <c r="M71" s="1"/>
  <c r="N71" s="1"/>
  <c r="O71" s="1"/>
  <c r="P71" s="1"/>
  <c r="H81"/>
  <c r="I81" s="1"/>
  <c r="J81" s="1"/>
  <c r="K81" s="1"/>
  <c r="L81" s="1"/>
  <c r="M81" s="1"/>
  <c r="N81" s="1"/>
  <c r="O81" s="1"/>
  <c r="P81" s="1"/>
  <c r="H83"/>
  <c r="I83" s="1"/>
  <c r="J83" s="1"/>
  <c r="K83" s="1"/>
  <c r="L83" s="1"/>
  <c r="M83" s="1"/>
  <c r="N83" s="1"/>
  <c r="O83" s="1"/>
  <c r="P83" s="1"/>
  <c r="H79"/>
  <c r="I79" s="1"/>
  <c r="J79" s="1"/>
  <c r="K79" s="1"/>
  <c r="L79" s="1"/>
  <c r="M79" s="1"/>
  <c r="N79" s="1"/>
  <c r="O79" s="1"/>
  <c r="P79" s="1"/>
  <c r="H83" i="19"/>
  <c r="I83" s="1"/>
  <c r="J83" s="1"/>
  <c r="K83" s="1"/>
  <c r="L83" s="1"/>
  <c r="M83" s="1"/>
  <c r="N83" s="1"/>
  <c r="O83" s="1"/>
  <c r="P83" s="1"/>
  <c r="H77" i="18"/>
  <c r="I77" s="1"/>
  <c r="J77" s="1"/>
  <c r="K77" s="1"/>
  <c r="L77" s="1"/>
  <c r="M77" s="1"/>
  <c r="N77" s="1"/>
  <c r="O77" s="1"/>
  <c r="P77" s="1"/>
  <c r="I77" i="17"/>
  <c r="J77" s="1"/>
  <c r="K77" s="1"/>
  <c r="L77" s="1"/>
  <c r="M77" s="1"/>
  <c r="N77" s="1"/>
  <c r="O77" s="1"/>
  <c r="P77" s="1"/>
  <c r="I69"/>
  <c r="J69" s="1"/>
  <c r="K69" s="1"/>
  <c r="L69" s="1"/>
  <c r="M69" s="1"/>
  <c r="N69" s="1"/>
  <c r="O69" s="1"/>
  <c r="P69" s="1"/>
  <c r="H83"/>
  <c r="I83" s="1"/>
  <c r="J83" s="1"/>
  <c r="K83" s="1"/>
  <c r="L83" s="1"/>
  <c r="M83" s="1"/>
  <c r="N83" s="1"/>
  <c r="O83" s="1"/>
  <c r="P83" s="1"/>
  <c r="H71" i="16"/>
  <c r="I71" s="1"/>
  <c r="J71" s="1"/>
  <c r="K71" s="1"/>
  <c r="L71" s="1"/>
  <c r="M71" s="1"/>
  <c r="N71" s="1"/>
  <c r="O71" s="1"/>
  <c r="P71" s="1"/>
  <c r="H81"/>
  <c r="I81" s="1"/>
  <c r="J81" s="1"/>
  <c r="K81" s="1"/>
  <c r="L81" s="1"/>
  <c r="M81" s="1"/>
  <c r="N81" s="1"/>
  <c r="O81" s="1"/>
  <c r="P81" s="1"/>
  <c r="H83"/>
  <c r="I83" s="1"/>
  <c r="J83" s="1"/>
  <c r="K83" s="1"/>
  <c r="L83" s="1"/>
  <c r="M83" s="1"/>
  <c r="N83" s="1"/>
  <c r="O83" s="1"/>
  <c r="P83" s="1"/>
  <c r="H79"/>
  <c r="I79" s="1"/>
  <c r="J79" s="1"/>
  <c r="K79" s="1"/>
  <c r="L79" s="1"/>
  <c r="M79" s="1"/>
  <c r="N79" s="1"/>
  <c r="O79" s="1"/>
  <c r="P79" s="1"/>
  <c r="H69"/>
  <c r="I69" s="1"/>
  <c r="J69" s="1"/>
  <c r="K69" s="1"/>
  <c r="L69" s="1"/>
  <c r="M69" s="1"/>
  <c r="N69" s="1"/>
  <c r="O69" s="1"/>
  <c r="P69" s="1"/>
  <c r="H77"/>
  <c r="I77" s="1"/>
  <c r="J77" s="1"/>
  <c r="K77" s="1"/>
  <c r="L77" s="1"/>
  <c r="M77" s="1"/>
  <c r="N77" s="1"/>
  <c r="O77" s="1"/>
  <c r="P77" s="1"/>
  <c r="H75" i="15"/>
  <c r="I75" s="1"/>
  <c r="J75" s="1"/>
  <c r="K75" s="1"/>
  <c r="L75" s="1"/>
  <c r="M75" s="1"/>
  <c r="N75" s="1"/>
  <c r="O75" s="1"/>
  <c r="P75" s="1"/>
  <c r="H77"/>
  <c r="I77" s="1"/>
  <c r="J77" s="1"/>
  <c r="K77" s="1"/>
  <c r="L77" s="1"/>
  <c r="M77" s="1"/>
  <c r="N77" s="1"/>
  <c r="O77" s="1"/>
  <c r="P77" s="1"/>
  <c r="H71" i="14"/>
  <c r="I71" s="1"/>
  <c r="J71" s="1"/>
  <c r="K71" s="1"/>
  <c r="L71" s="1"/>
  <c r="M71" s="1"/>
  <c r="N71" s="1"/>
  <c r="O71" s="1"/>
  <c r="P71" s="1"/>
  <c r="H81"/>
  <c r="I81" s="1"/>
  <c r="J81" s="1"/>
  <c r="K81" s="1"/>
  <c r="L81" s="1"/>
  <c r="M81" s="1"/>
  <c r="N81" s="1"/>
  <c r="O81" s="1"/>
  <c r="P81" s="1"/>
  <c r="H83"/>
  <c r="I83" s="1"/>
  <c r="J83" s="1"/>
  <c r="K83" s="1"/>
  <c r="L83" s="1"/>
  <c r="M83" s="1"/>
  <c r="N83" s="1"/>
  <c r="O83" s="1"/>
  <c r="P83" s="1"/>
  <c r="H71" i="13"/>
  <c r="I71" s="1"/>
  <c r="J71" s="1"/>
  <c r="K71" s="1"/>
  <c r="L71" s="1"/>
  <c r="M71" s="1"/>
  <c r="N71" s="1"/>
  <c r="O71" s="1"/>
  <c r="P71" s="1"/>
  <c r="H81"/>
  <c r="I81" s="1"/>
  <c r="J81" s="1"/>
  <c r="K81" s="1"/>
  <c r="L81" s="1"/>
  <c r="M81" s="1"/>
  <c r="N81" s="1"/>
  <c r="O81" s="1"/>
  <c r="P81" s="1"/>
  <c r="H83"/>
  <c r="I83" s="1"/>
  <c r="J83" s="1"/>
  <c r="K83" s="1"/>
  <c r="L83" s="1"/>
  <c r="M83" s="1"/>
  <c r="N83" s="1"/>
  <c r="O83" s="1"/>
  <c r="P83" s="1"/>
  <c r="H79"/>
  <c r="I79" s="1"/>
  <c r="J79" s="1"/>
  <c r="K79" s="1"/>
  <c r="L79" s="1"/>
  <c r="M79" s="1"/>
  <c r="N79" s="1"/>
  <c r="O79" s="1"/>
  <c r="P79" s="1"/>
  <c r="H71" i="12"/>
  <c r="I71" s="1"/>
  <c r="J71" s="1"/>
  <c r="K71" s="1"/>
  <c r="L71" s="1"/>
  <c r="M71" s="1"/>
  <c r="N71" s="1"/>
  <c r="O71" s="1"/>
  <c r="P71" s="1"/>
  <c r="H81"/>
  <c r="I81" s="1"/>
  <c r="J81" s="1"/>
  <c r="K81" s="1"/>
  <c r="L81" s="1"/>
  <c r="M81" s="1"/>
  <c r="N81" s="1"/>
  <c r="O81" s="1"/>
  <c r="P81" s="1"/>
  <c r="H83"/>
  <c r="I83" s="1"/>
  <c r="J83" s="1"/>
  <c r="K83" s="1"/>
  <c r="L83" s="1"/>
  <c r="M83" s="1"/>
  <c r="N83" s="1"/>
  <c r="O83" s="1"/>
  <c r="P83" s="1"/>
  <c r="H79"/>
  <c r="I79" s="1"/>
  <c r="J79" s="1"/>
  <c r="K79" s="1"/>
  <c r="L79" s="1"/>
  <c r="M79" s="1"/>
  <c r="N79" s="1"/>
  <c r="O79" s="1"/>
  <c r="P79" s="1"/>
  <c r="H71" i="11"/>
  <c r="I71" s="1"/>
  <c r="J71" s="1"/>
  <c r="K71" s="1"/>
  <c r="L71" s="1"/>
  <c r="M71" s="1"/>
  <c r="N71" s="1"/>
  <c r="O71" s="1"/>
  <c r="P71" s="1"/>
  <c r="H81"/>
  <c r="I81" s="1"/>
  <c r="J81" s="1"/>
  <c r="K81" s="1"/>
  <c r="L81" s="1"/>
  <c r="M81" s="1"/>
  <c r="N81" s="1"/>
  <c r="O81" s="1"/>
  <c r="P81" s="1"/>
  <c r="H83"/>
  <c r="I83" s="1"/>
  <c r="J83" s="1"/>
  <c r="K83" s="1"/>
  <c r="L83" s="1"/>
  <c r="M83" s="1"/>
  <c r="N83" s="1"/>
  <c r="O83" s="1"/>
  <c r="P83" s="1"/>
  <c r="H79"/>
  <c r="I79" s="1"/>
  <c r="J79" s="1"/>
  <c r="K79" s="1"/>
  <c r="L79" s="1"/>
  <c r="M79" s="1"/>
  <c r="N79" s="1"/>
  <c r="O79" s="1"/>
  <c r="P79" s="1"/>
  <c r="H71" i="10"/>
  <c r="I71" s="1"/>
  <c r="J71" s="1"/>
  <c r="K71" s="1"/>
  <c r="L71" s="1"/>
  <c r="M71" s="1"/>
  <c r="N71" s="1"/>
  <c r="O71" s="1"/>
  <c r="P71" s="1"/>
  <c r="H81"/>
  <c r="I81" s="1"/>
  <c r="J81" s="1"/>
  <c r="K81" s="1"/>
  <c r="L81" s="1"/>
  <c r="M81" s="1"/>
  <c r="N81" s="1"/>
  <c r="O81" s="1"/>
  <c r="P81" s="1"/>
  <c r="H83"/>
  <c r="I83" s="1"/>
  <c r="J83" s="1"/>
  <c r="K83" s="1"/>
  <c r="L83" s="1"/>
  <c r="M83" s="1"/>
  <c r="N83" s="1"/>
  <c r="O83" s="1"/>
  <c r="P83" s="1"/>
  <c r="H79" i="9"/>
  <c r="I79" s="1"/>
  <c r="J79" s="1"/>
  <c r="K79" s="1"/>
  <c r="L79" s="1"/>
  <c r="M79" s="1"/>
  <c r="N79" s="1"/>
  <c r="O79" s="1"/>
  <c r="P79" s="1"/>
  <c r="H75" i="6"/>
  <c r="H71" i="8"/>
  <c r="I71" s="1"/>
  <c r="J71" s="1"/>
  <c r="K71" s="1"/>
  <c r="L71" s="1"/>
  <c r="M71" s="1"/>
  <c r="N71" s="1"/>
  <c r="O71" s="1"/>
  <c r="P71" s="1"/>
  <c r="H81"/>
  <c r="I81" s="1"/>
  <c r="H83"/>
  <c r="I83" s="1"/>
  <c r="J83" s="1"/>
  <c r="K83" s="1"/>
  <c r="L83" s="1"/>
  <c r="M83" s="1"/>
  <c r="N83" s="1"/>
  <c r="O83" s="1"/>
  <c r="P83" s="1"/>
  <c r="H71" i="7"/>
  <c r="I71" s="1"/>
  <c r="J71" s="1"/>
  <c r="K71" s="1"/>
  <c r="L71" s="1"/>
  <c r="M71" s="1"/>
  <c r="N71" s="1"/>
  <c r="O71" s="1"/>
  <c r="P71" s="1"/>
  <c r="H81"/>
  <c r="I81" s="1"/>
  <c r="J81" s="1"/>
  <c r="K81" s="1"/>
  <c r="L81" s="1"/>
  <c r="M81" s="1"/>
  <c r="N81" s="1"/>
  <c r="O81" s="1"/>
  <c r="P81" s="1"/>
  <c r="H83"/>
  <c r="I83" s="1"/>
  <c r="J83" s="1"/>
  <c r="K83" s="1"/>
  <c r="L83" s="1"/>
  <c r="M83" s="1"/>
  <c r="N83" s="1"/>
  <c r="O83" s="1"/>
  <c r="P83" s="1"/>
  <c r="H79"/>
  <c r="I79" s="1"/>
  <c r="J79" s="1"/>
  <c r="K79" s="1"/>
  <c r="L79" s="1"/>
  <c r="M79" s="1"/>
  <c r="N79" s="1"/>
  <c r="O79" s="1"/>
  <c r="P79" s="1"/>
  <c r="I75" i="6"/>
  <c r="J75" s="1"/>
  <c r="K75" s="1"/>
  <c r="L75" s="1"/>
  <c r="M75" s="1"/>
  <c r="N75" s="1"/>
  <c r="O75" s="1"/>
  <c r="P75" s="1"/>
  <c r="H77"/>
  <c r="I77" s="1"/>
  <c r="J77" s="1"/>
  <c r="K77" s="1"/>
  <c r="L77" s="1"/>
  <c r="M77" s="1"/>
  <c r="N77" s="1"/>
  <c r="O77" s="1"/>
  <c r="P77" s="1"/>
  <c r="H83"/>
  <c r="I83" s="1"/>
  <c r="J83" s="1"/>
  <c r="K83" s="1"/>
  <c r="L83" s="1"/>
  <c r="M83" s="1"/>
  <c r="N83" s="1"/>
  <c r="O83" s="1"/>
  <c r="P83" s="1"/>
  <c r="H83" i="29"/>
  <c r="I83" s="1"/>
  <c r="J83" s="1"/>
  <c r="K83" s="1"/>
  <c r="L83" s="1"/>
  <c r="M83" s="1"/>
  <c r="N83" s="1"/>
  <c r="O83" s="1"/>
  <c r="P83" s="1"/>
  <c r="H75"/>
  <c r="I75" s="1"/>
  <c r="J75" s="1"/>
  <c r="K75" s="1"/>
  <c r="L75" s="1"/>
  <c r="M75" s="1"/>
  <c r="N75" s="1"/>
  <c r="O75" s="1"/>
  <c r="P75" s="1"/>
  <c r="H73"/>
  <c r="I73" s="1"/>
  <c r="J73" s="1"/>
  <c r="K73" s="1"/>
  <c r="L73" s="1"/>
  <c r="M73" s="1"/>
  <c r="N73" s="1"/>
  <c r="O73" s="1"/>
  <c r="P73" s="1"/>
  <c r="J85" i="17"/>
  <c r="K85" s="1"/>
  <c r="L85" s="1"/>
  <c r="M85" s="1"/>
  <c r="N85" s="1"/>
  <c r="O85" s="1"/>
  <c r="P85" s="1"/>
  <c r="J91" i="15"/>
  <c r="K91" s="1"/>
  <c r="L91" s="1"/>
  <c r="M91" s="1"/>
  <c r="N91" s="1"/>
  <c r="O91" s="1"/>
  <c r="P91" s="1"/>
  <c r="J91" i="29"/>
  <c r="K91" s="1"/>
  <c r="L91" s="1"/>
  <c r="M91" s="1"/>
  <c r="N91" s="1"/>
  <c r="O91" s="1"/>
  <c r="P91" s="1"/>
  <c r="H79" i="28"/>
  <c r="I79" s="1"/>
  <c r="J79" s="1"/>
  <c r="K79" s="1"/>
  <c r="L79" s="1"/>
  <c r="M79" s="1"/>
  <c r="N79" s="1"/>
  <c r="O79" s="1"/>
  <c r="P79" s="1"/>
  <c r="H69" i="18"/>
  <c r="I69" s="1"/>
  <c r="J69" s="1"/>
  <c r="K69" s="1"/>
  <c r="L69" s="1"/>
  <c r="M69" s="1"/>
  <c r="N69" s="1"/>
  <c r="O69" s="1"/>
  <c r="P69" s="1"/>
  <c r="H69" i="15"/>
  <c r="I69" s="1"/>
  <c r="J69" s="1"/>
  <c r="K69" s="1"/>
  <c r="L69" s="1"/>
  <c r="M69" s="1"/>
  <c r="N69" s="1"/>
  <c r="O69" s="1"/>
  <c r="P69" s="1"/>
  <c r="H69" i="14"/>
  <c r="I69" s="1"/>
  <c r="J69" s="1"/>
  <c r="K69" s="1"/>
  <c r="L69" s="1"/>
  <c r="M69" s="1"/>
  <c r="N69" s="1"/>
  <c r="O69" s="1"/>
  <c r="P69" s="1"/>
  <c r="H75"/>
  <c r="I75" s="1"/>
  <c r="J75" s="1"/>
  <c r="K75" s="1"/>
  <c r="L75" s="1"/>
  <c r="M75" s="1"/>
  <c r="N75" s="1"/>
  <c r="O75" s="1"/>
  <c r="P75" s="1"/>
  <c r="H77"/>
  <c r="I77" s="1"/>
  <c r="J77" s="1"/>
  <c r="K77" s="1"/>
  <c r="L77" s="1"/>
  <c r="M77" s="1"/>
  <c r="N77" s="1"/>
  <c r="O77" s="1"/>
  <c r="P77" s="1"/>
  <c r="H85"/>
  <c r="I85" s="1"/>
  <c r="J85" s="1"/>
  <c r="K85" s="1"/>
  <c r="L85" s="1"/>
  <c r="M85" s="1"/>
  <c r="N85" s="1"/>
  <c r="O85" s="1"/>
  <c r="P85" s="1"/>
  <c r="H91"/>
  <c r="I91" s="1"/>
  <c r="J91" s="1"/>
  <c r="K91" s="1"/>
  <c r="L91" s="1"/>
  <c r="M91" s="1"/>
  <c r="N91" s="1"/>
  <c r="O91" s="1"/>
  <c r="P91" s="1"/>
  <c r="H69" i="10"/>
  <c r="I69" s="1"/>
  <c r="J69" s="1"/>
  <c r="K69" s="1"/>
  <c r="L69" s="1"/>
  <c r="M69" s="1"/>
  <c r="N69" s="1"/>
  <c r="O69" s="1"/>
  <c r="P69" s="1"/>
  <c r="H75"/>
  <c r="I75" s="1"/>
  <c r="J75" s="1"/>
  <c r="K75" s="1"/>
  <c r="L75" s="1"/>
  <c r="M75" s="1"/>
  <c r="N75" s="1"/>
  <c r="O75" s="1"/>
  <c r="P75" s="1"/>
  <c r="H77"/>
  <c r="I77" s="1"/>
  <c r="J77" s="1"/>
  <c r="K77" s="1"/>
  <c r="L77" s="1"/>
  <c r="M77" s="1"/>
  <c r="N77" s="1"/>
  <c r="O77" s="1"/>
  <c r="P77" s="1"/>
  <c r="H85"/>
  <c r="I85" s="1"/>
  <c r="J85" s="1"/>
  <c r="K85" s="1"/>
  <c r="L85" s="1"/>
  <c r="M85" s="1"/>
  <c r="N85" s="1"/>
  <c r="O85" s="1"/>
  <c r="P85" s="1"/>
  <c r="H91"/>
  <c r="I91" s="1"/>
  <c r="J91" s="1"/>
  <c r="K91" s="1"/>
  <c r="L91" s="1"/>
  <c r="M91" s="1"/>
  <c r="N91" s="1"/>
  <c r="O91" s="1"/>
  <c r="P91" s="1"/>
  <c r="H79" i="8"/>
  <c r="I79" s="1"/>
  <c r="J79" s="1"/>
  <c r="K79" s="1"/>
  <c r="L79" s="1"/>
  <c r="M79" s="1"/>
  <c r="N79" s="1"/>
  <c r="O79" s="1"/>
  <c r="P79" s="1"/>
  <c r="H69" i="6"/>
  <c r="I69" s="1"/>
  <c r="J69" s="1"/>
  <c r="K69" s="1"/>
  <c r="L69" s="1"/>
  <c r="M69" s="1"/>
  <c r="N69" s="1"/>
  <c r="O69" s="1"/>
  <c r="P69" s="1"/>
  <c r="H69" i="28"/>
  <c r="I69" s="1"/>
  <c r="J69" s="1"/>
  <c r="K69" s="1"/>
  <c r="L69" s="1"/>
  <c r="M69" s="1"/>
  <c r="N69" s="1"/>
  <c r="O69" s="1"/>
  <c r="P69" s="1"/>
  <c r="H75"/>
  <c r="I75" s="1"/>
  <c r="J75" s="1"/>
  <c r="K75" s="1"/>
  <c r="L75" s="1"/>
  <c r="M75" s="1"/>
  <c r="N75" s="1"/>
  <c r="O75" s="1"/>
  <c r="P75" s="1"/>
  <c r="H77"/>
  <c r="I77" s="1"/>
  <c r="J77" s="1"/>
  <c r="K77" s="1"/>
  <c r="L77" s="1"/>
  <c r="M77" s="1"/>
  <c r="N77" s="1"/>
  <c r="O77" s="1"/>
  <c r="P77" s="1"/>
  <c r="H85"/>
  <c r="I85" s="1"/>
  <c r="J85" s="1"/>
  <c r="K85" s="1"/>
  <c r="L85" s="1"/>
  <c r="M85" s="1"/>
  <c r="N85" s="1"/>
  <c r="O85" s="1"/>
  <c r="P85" s="1"/>
  <c r="H91"/>
  <c r="I91" s="1"/>
  <c r="J91" s="1"/>
  <c r="K91" s="1"/>
  <c r="L91" s="1"/>
  <c r="M91" s="1"/>
  <c r="N91" s="1"/>
  <c r="O91" s="1"/>
  <c r="P91" s="1"/>
  <c r="H73"/>
  <c r="I73" s="1"/>
  <c r="J73" s="1"/>
  <c r="K73" s="1"/>
  <c r="L73" s="1"/>
  <c r="M73" s="1"/>
  <c r="N73" s="1"/>
  <c r="O73" s="1"/>
  <c r="P73" s="1"/>
  <c r="H69" i="27"/>
  <c r="I69" s="1"/>
  <c r="J69" s="1"/>
  <c r="K69" s="1"/>
  <c r="L69" s="1"/>
  <c r="M69" s="1"/>
  <c r="N69" s="1"/>
  <c r="O69" s="1"/>
  <c r="P69" s="1"/>
  <c r="H75"/>
  <c r="I75" s="1"/>
  <c r="J75" s="1"/>
  <c r="K75" s="1"/>
  <c r="L75" s="1"/>
  <c r="M75" s="1"/>
  <c r="N75" s="1"/>
  <c r="O75" s="1"/>
  <c r="P75" s="1"/>
  <c r="H77"/>
  <c r="I77" s="1"/>
  <c r="J77" s="1"/>
  <c r="K77" s="1"/>
  <c r="L77" s="1"/>
  <c r="M77" s="1"/>
  <c r="N77" s="1"/>
  <c r="O77" s="1"/>
  <c r="P77" s="1"/>
  <c r="H85"/>
  <c r="I85" s="1"/>
  <c r="J85" s="1"/>
  <c r="K85" s="1"/>
  <c r="L85" s="1"/>
  <c r="M85" s="1"/>
  <c r="N85" s="1"/>
  <c r="O85" s="1"/>
  <c r="P85" s="1"/>
  <c r="H91"/>
  <c r="I91" s="1"/>
  <c r="J91" s="1"/>
  <c r="K91" s="1"/>
  <c r="L91" s="1"/>
  <c r="M91" s="1"/>
  <c r="N91" s="1"/>
  <c r="O91" s="1"/>
  <c r="P91" s="1"/>
  <c r="H73"/>
  <c r="I73" s="1"/>
  <c r="J73" s="1"/>
  <c r="K73" s="1"/>
  <c r="L73" s="1"/>
  <c r="M73" s="1"/>
  <c r="N73" s="1"/>
  <c r="O73" s="1"/>
  <c r="P73" s="1"/>
  <c r="H69" i="26"/>
  <c r="I69" s="1"/>
  <c r="J69" s="1"/>
  <c r="K69" s="1"/>
  <c r="L69" s="1"/>
  <c r="M69" s="1"/>
  <c r="N69" s="1"/>
  <c r="O69" s="1"/>
  <c r="P69" s="1"/>
  <c r="H75"/>
  <c r="I75" s="1"/>
  <c r="J75" s="1"/>
  <c r="K75" s="1"/>
  <c r="L75" s="1"/>
  <c r="M75" s="1"/>
  <c r="N75" s="1"/>
  <c r="O75" s="1"/>
  <c r="P75" s="1"/>
  <c r="H77"/>
  <c r="I77" s="1"/>
  <c r="J77" s="1"/>
  <c r="K77" s="1"/>
  <c r="L77" s="1"/>
  <c r="M77" s="1"/>
  <c r="N77" s="1"/>
  <c r="O77" s="1"/>
  <c r="P77" s="1"/>
  <c r="H85"/>
  <c r="I85" s="1"/>
  <c r="J85" s="1"/>
  <c r="K85" s="1"/>
  <c r="L85" s="1"/>
  <c r="M85" s="1"/>
  <c r="N85" s="1"/>
  <c r="O85" s="1"/>
  <c r="P85" s="1"/>
  <c r="H91"/>
  <c r="I91" s="1"/>
  <c r="J91" s="1"/>
  <c r="K91" s="1"/>
  <c r="L91" s="1"/>
  <c r="M91" s="1"/>
  <c r="N91" s="1"/>
  <c r="O91" s="1"/>
  <c r="P91" s="1"/>
  <c r="H73"/>
  <c r="I73" s="1"/>
  <c r="J73" s="1"/>
  <c r="K73" s="1"/>
  <c r="L73" s="1"/>
  <c r="M73" s="1"/>
  <c r="N73" s="1"/>
  <c r="O73" s="1"/>
  <c r="P73" s="1"/>
  <c r="H69" i="25"/>
  <c r="I69" s="1"/>
  <c r="J69" s="1"/>
  <c r="K69" s="1"/>
  <c r="L69" s="1"/>
  <c r="M69" s="1"/>
  <c r="N69" s="1"/>
  <c r="O69" s="1"/>
  <c r="P69" s="1"/>
  <c r="H75"/>
  <c r="I75" s="1"/>
  <c r="J75" s="1"/>
  <c r="K75" s="1"/>
  <c r="L75" s="1"/>
  <c r="M75" s="1"/>
  <c r="N75" s="1"/>
  <c r="O75" s="1"/>
  <c r="P75" s="1"/>
  <c r="H77"/>
  <c r="I77" s="1"/>
  <c r="J77" s="1"/>
  <c r="K77" s="1"/>
  <c r="L77" s="1"/>
  <c r="M77" s="1"/>
  <c r="N77" s="1"/>
  <c r="O77" s="1"/>
  <c r="P77" s="1"/>
  <c r="H85"/>
  <c r="I85" s="1"/>
  <c r="J85" s="1"/>
  <c r="K85" s="1"/>
  <c r="L85" s="1"/>
  <c r="M85" s="1"/>
  <c r="N85" s="1"/>
  <c r="O85" s="1"/>
  <c r="P85" s="1"/>
  <c r="H91"/>
  <c r="I91" s="1"/>
  <c r="J91" s="1"/>
  <c r="K91" s="1"/>
  <c r="L91" s="1"/>
  <c r="M91" s="1"/>
  <c r="N91" s="1"/>
  <c r="O91" s="1"/>
  <c r="P91" s="1"/>
  <c r="H73"/>
  <c r="I73" s="1"/>
  <c r="J73" s="1"/>
  <c r="K73" s="1"/>
  <c r="L73" s="1"/>
  <c r="M73" s="1"/>
  <c r="N73" s="1"/>
  <c r="O73" s="1"/>
  <c r="P73" s="1"/>
  <c r="H69" i="24"/>
  <c r="I69" s="1"/>
  <c r="J69" s="1"/>
  <c r="K69" s="1"/>
  <c r="L69" s="1"/>
  <c r="M69" s="1"/>
  <c r="N69" s="1"/>
  <c r="O69" s="1"/>
  <c r="P69" s="1"/>
  <c r="H75"/>
  <c r="I75" s="1"/>
  <c r="J75" s="1"/>
  <c r="K75" s="1"/>
  <c r="L75" s="1"/>
  <c r="M75" s="1"/>
  <c r="N75" s="1"/>
  <c r="O75" s="1"/>
  <c r="P75" s="1"/>
  <c r="H77"/>
  <c r="I77" s="1"/>
  <c r="J77" s="1"/>
  <c r="K77" s="1"/>
  <c r="L77" s="1"/>
  <c r="M77" s="1"/>
  <c r="N77" s="1"/>
  <c r="O77" s="1"/>
  <c r="P77" s="1"/>
  <c r="H85"/>
  <c r="I85" s="1"/>
  <c r="J85" s="1"/>
  <c r="K85" s="1"/>
  <c r="L85" s="1"/>
  <c r="M85" s="1"/>
  <c r="N85" s="1"/>
  <c r="O85" s="1"/>
  <c r="P85" s="1"/>
  <c r="H91"/>
  <c r="I91" s="1"/>
  <c r="J91" s="1"/>
  <c r="K91" s="1"/>
  <c r="L91" s="1"/>
  <c r="M91" s="1"/>
  <c r="N91" s="1"/>
  <c r="O91" s="1"/>
  <c r="P91" s="1"/>
  <c r="H73"/>
  <c r="I73" s="1"/>
  <c r="J73" s="1"/>
  <c r="K73" s="1"/>
  <c r="L73" s="1"/>
  <c r="M73" s="1"/>
  <c r="N73" s="1"/>
  <c r="O73" s="1"/>
  <c r="P73" s="1"/>
  <c r="H69" i="23"/>
  <c r="I69" s="1"/>
  <c r="J69" s="1"/>
  <c r="K69" s="1"/>
  <c r="L69" s="1"/>
  <c r="M69" s="1"/>
  <c r="N69" s="1"/>
  <c r="O69" s="1"/>
  <c r="P69" s="1"/>
  <c r="H75"/>
  <c r="I75" s="1"/>
  <c r="J75" s="1"/>
  <c r="K75" s="1"/>
  <c r="L75" s="1"/>
  <c r="M75" s="1"/>
  <c r="N75" s="1"/>
  <c r="O75" s="1"/>
  <c r="P75" s="1"/>
  <c r="H77"/>
  <c r="I77" s="1"/>
  <c r="J77" s="1"/>
  <c r="K77" s="1"/>
  <c r="L77" s="1"/>
  <c r="M77" s="1"/>
  <c r="N77" s="1"/>
  <c r="O77" s="1"/>
  <c r="P77" s="1"/>
  <c r="H85"/>
  <c r="I85" s="1"/>
  <c r="J85" s="1"/>
  <c r="K85" s="1"/>
  <c r="L85" s="1"/>
  <c r="M85" s="1"/>
  <c r="N85" s="1"/>
  <c r="O85" s="1"/>
  <c r="P85" s="1"/>
  <c r="H91"/>
  <c r="I91" s="1"/>
  <c r="J91" s="1"/>
  <c r="K91" s="1"/>
  <c r="L91" s="1"/>
  <c r="M91" s="1"/>
  <c r="N91" s="1"/>
  <c r="O91" s="1"/>
  <c r="P91" s="1"/>
  <c r="H73"/>
  <c r="I73" s="1"/>
  <c r="J73" s="1"/>
  <c r="K73" s="1"/>
  <c r="L73" s="1"/>
  <c r="M73" s="1"/>
  <c r="N73" s="1"/>
  <c r="O73" s="1"/>
  <c r="P73" s="1"/>
  <c r="H69" i="22"/>
  <c r="I69" s="1"/>
  <c r="J69" s="1"/>
  <c r="K69" s="1"/>
  <c r="L69" s="1"/>
  <c r="M69" s="1"/>
  <c r="N69" s="1"/>
  <c r="O69" s="1"/>
  <c r="P69" s="1"/>
  <c r="H75"/>
  <c r="I75" s="1"/>
  <c r="J75" s="1"/>
  <c r="K75" s="1"/>
  <c r="L75" s="1"/>
  <c r="M75" s="1"/>
  <c r="N75" s="1"/>
  <c r="O75" s="1"/>
  <c r="P75" s="1"/>
  <c r="H77"/>
  <c r="I77" s="1"/>
  <c r="J77" s="1"/>
  <c r="K77" s="1"/>
  <c r="L77" s="1"/>
  <c r="M77" s="1"/>
  <c r="N77" s="1"/>
  <c r="O77" s="1"/>
  <c r="P77" s="1"/>
  <c r="H85"/>
  <c r="I85" s="1"/>
  <c r="J85" s="1"/>
  <c r="K85" s="1"/>
  <c r="L85" s="1"/>
  <c r="M85" s="1"/>
  <c r="N85" s="1"/>
  <c r="O85" s="1"/>
  <c r="P85" s="1"/>
  <c r="H91"/>
  <c r="I91" s="1"/>
  <c r="J91" s="1"/>
  <c r="K91" s="1"/>
  <c r="L91" s="1"/>
  <c r="M91" s="1"/>
  <c r="N91" s="1"/>
  <c r="O91" s="1"/>
  <c r="P91" s="1"/>
  <c r="H73"/>
  <c r="I73" s="1"/>
  <c r="J73" s="1"/>
  <c r="K73" s="1"/>
  <c r="L73" s="1"/>
  <c r="M73" s="1"/>
  <c r="N73" s="1"/>
  <c r="O73" s="1"/>
  <c r="P73" s="1"/>
  <c r="H69" i="21"/>
  <c r="I69" s="1"/>
  <c r="J69" s="1"/>
  <c r="K69" s="1"/>
  <c r="L69" s="1"/>
  <c r="M69" s="1"/>
  <c r="N69" s="1"/>
  <c r="O69" s="1"/>
  <c r="P69" s="1"/>
  <c r="H75"/>
  <c r="I75" s="1"/>
  <c r="J75" s="1"/>
  <c r="K75" s="1"/>
  <c r="L75" s="1"/>
  <c r="M75" s="1"/>
  <c r="N75" s="1"/>
  <c r="O75" s="1"/>
  <c r="P75" s="1"/>
  <c r="H77"/>
  <c r="I77" s="1"/>
  <c r="J77" s="1"/>
  <c r="K77" s="1"/>
  <c r="L77" s="1"/>
  <c r="M77" s="1"/>
  <c r="N77" s="1"/>
  <c r="O77" s="1"/>
  <c r="P77" s="1"/>
  <c r="H85"/>
  <c r="I85" s="1"/>
  <c r="J85" s="1"/>
  <c r="K85" s="1"/>
  <c r="L85" s="1"/>
  <c r="M85" s="1"/>
  <c r="N85" s="1"/>
  <c r="O85" s="1"/>
  <c r="P85" s="1"/>
  <c r="H91"/>
  <c r="I91" s="1"/>
  <c r="J91" s="1"/>
  <c r="K91" s="1"/>
  <c r="L91" s="1"/>
  <c r="M91" s="1"/>
  <c r="N91" s="1"/>
  <c r="O91" s="1"/>
  <c r="P91" s="1"/>
  <c r="H73"/>
  <c r="I73" s="1"/>
  <c r="J73" s="1"/>
  <c r="K73" s="1"/>
  <c r="L73" s="1"/>
  <c r="M73" s="1"/>
  <c r="N73" s="1"/>
  <c r="O73" s="1"/>
  <c r="P73" s="1"/>
  <c r="H69" i="20"/>
  <c r="I69" s="1"/>
  <c r="J69" s="1"/>
  <c r="K69" s="1"/>
  <c r="L69" s="1"/>
  <c r="M69" s="1"/>
  <c r="N69" s="1"/>
  <c r="O69" s="1"/>
  <c r="P69" s="1"/>
  <c r="H75"/>
  <c r="I75" s="1"/>
  <c r="J75" s="1"/>
  <c r="K75" s="1"/>
  <c r="L75" s="1"/>
  <c r="M75" s="1"/>
  <c r="N75" s="1"/>
  <c r="O75" s="1"/>
  <c r="P75" s="1"/>
  <c r="H77"/>
  <c r="I77" s="1"/>
  <c r="J77" s="1"/>
  <c r="K77" s="1"/>
  <c r="L77" s="1"/>
  <c r="M77" s="1"/>
  <c r="N77" s="1"/>
  <c r="O77" s="1"/>
  <c r="P77" s="1"/>
  <c r="H85"/>
  <c r="I85" s="1"/>
  <c r="J85" s="1"/>
  <c r="K85" s="1"/>
  <c r="L85" s="1"/>
  <c r="M85" s="1"/>
  <c r="N85" s="1"/>
  <c r="O85" s="1"/>
  <c r="P85" s="1"/>
  <c r="H91"/>
  <c r="I91" s="1"/>
  <c r="J91" s="1"/>
  <c r="K91" s="1"/>
  <c r="L91" s="1"/>
  <c r="M91" s="1"/>
  <c r="N91" s="1"/>
  <c r="O91" s="1"/>
  <c r="P91" s="1"/>
  <c r="H73"/>
  <c r="I73" s="1"/>
  <c r="J73" s="1"/>
  <c r="K73" s="1"/>
  <c r="L73" s="1"/>
  <c r="M73" s="1"/>
  <c r="N73" s="1"/>
  <c r="O73" s="1"/>
  <c r="P73" s="1"/>
  <c r="H69" i="19"/>
  <c r="I69" s="1"/>
  <c r="J69" s="1"/>
  <c r="K69" s="1"/>
  <c r="L69" s="1"/>
  <c r="M69" s="1"/>
  <c r="N69" s="1"/>
  <c r="O69" s="1"/>
  <c r="P69" s="1"/>
  <c r="H75"/>
  <c r="I75" s="1"/>
  <c r="J75" s="1"/>
  <c r="K75" s="1"/>
  <c r="L75" s="1"/>
  <c r="M75" s="1"/>
  <c r="N75" s="1"/>
  <c r="O75" s="1"/>
  <c r="P75" s="1"/>
  <c r="H77"/>
  <c r="I77" s="1"/>
  <c r="J77" s="1"/>
  <c r="K77" s="1"/>
  <c r="L77" s="1"/>
  <c r="M77" s="1"/>
  <c r="N77" s="1"/>
  <c r="O77" s="1"/>
  <c r="P77" s="1"/>
  <c r="H85"/>
  <c r="I85" s="1"/>
  <c r="J85" s="1"/>
  <c r="K85" s="1"/>
  <c r="L85" s="1"/>
  <c r="M85" s="1"/>
  <c r="N85" s="1"/>
  <c r="O85" s="1"/>
  <c r="P85" s="1"/>
  <c r="H91"/>
  <c r="I91" s="1"/>
  <c r="J91" s="1"/>
  <c r="K91" s="1"/>
  <c r="L91" s="1"/>
  <c r="M91" s="1"/>
  <c r="N91" s="1"/>
  <c r="O91" s="1"/>
  <c r="P91" s="1"/>
  <c r="H73"/>
  <c r="I73" s="1"/>
  <c r="J73" s="1"/>
  <c r="K73" s="1"/>
  <c r="L73" s="1"/>
  <c r="M73" s="1"/>
  <c r="N73" s="1"/>
  <c r="O73" s="1"/>
  <c r="P73" s="1"/>
  <c r="H73" i="18"/>
  <c r="I73" s="1"/>
  <c r="J73" s="1"/>
  <c r="K73" s="1"/>
  <c r="L73" s="1"/>
  <c r="M73" s="1"/>
  <c r="N73" s="1"/>
  <c r="O73" s="1"/>
  <c r="P73" s="1"/>
  <c r="H83"/>
  <c r="I83" s="1"/>
  <c r="J83" s="1"/>
  <c r="K83" s="1"/>
  <c r="L83" s="1"/>
  <c r="M83" s="1"/>
  <c r="N83" s="1"/>
  <c r="O83" s="1"/>
  <c r="P83" s="1"/>
  <c r="H87"/>
  <c r="I87" s="1"/>
  <c r="J87" s="1"/>
  <c r="K87" s="1"/>
  <c r="L87" s="1"/>
  <c r="M87" s="1"/>
  <c r="N87" s="1"/>
  <c r="O87" s="1"/>
  <c r="P87" s="1"/>
  <c r="H75"/>
  <c r="I75" s="1"/>
  <c r="J75" s="1"/>
  <c r="K75" s="1"/>
  <c r="L75" s="1"/>
  <c r="M75" s="1"/>
  <c r="N75" s="1"/>
  <c r="O75" s="1"/>
  <c r="P75" s="1"/>
  <c r="H71"/>
  <c r="I71" s="1"/>
  <c r="J71" s="1"/>
  <c r="K71" s="1"/>
  <c r="L71" s="1"/>
  <c r="M71" s="1"/>
  <c r="N71" s="1"/>
  <c r="O71" s="1"/>
  <c r="P71" s="1"/>
  <c r="H73" i="17"/>
  <c r="I73" s="1"/>
  <c r="J73" s="1"/>
  <c r="K73" s="1"/>
  <c r="L73" s="1"/>
  <c r="M73" s="1"/>
  <c r="N73" s="1"/>
  <c r="O73" s="1"/>
  <c r="P73" s="1"/>
  <c r="H81"/>
  <c r="I81" s="1"/>
  <c r="J81" s="1"/>
  <c r="K81" s="1"/>
  <c r="L81" s="1"/>
  <c r="M81" s="1"/>
  <c r="N81" s="1"/>
  <c r="O81" s="1"/>
  <c r="P81" s="1"/>
  <c r="H75"/>
  <c r="I75" s="1"/>
  <c r="J75" s="1"/>
  <c r="K75" s="1"/>
  <c r="L75" s="1"/>
  <c r="M75" s="1"/>
  <c r="N75" s="1"/>
  <c r="O75" s="1"/>
  <c r="P75" s="1"/>
  <c r="H79"/>
  <c r="I79" s="1"/>
  <c r="J79" s="1"/>
  <c r="K79" s="1"/>
  <c r="L79" s="1"/>
  <c r="M79" s="1"/>
  <c r="N79" s="1"/>
  <c r="O79" s="1"/>
  <c r="P79" s="1"/>
  <c r="H91" i="16"/>
  <c r="I91" s="1"/>
  <c r="J91" s="1"/>
  <c r="K91" s="1"/>
  <c r="L91" s="1"/>
  <c r="M91" s="1"/>
  <c r="N91" s="1"/>
  <c r="O91" s="1"/>
  <c r="P91" s="1"/>
  <c r="H73"/>
  <c r="I73" s="1"/>
  <c r="J73" s="1"/>
  <c r="K73" s="1"/>
  <c r="L73" s="1"/>
  <c r="M73" s="1"/>
  <c r="N73" s="1"/>
  <c r="O73" s="1"/>
  <c r="P73" s="1"/>
  <c r="H75"/>
  <c r="I75" s="1"/>
  <c r="J75" s="1"/>
  <c r="K75" s="1"/>
  <c r="L75" s="1"/>
  <c r="M75" s="1"/>
  <c r="N75" s="1"/>
  <c r="O75" s="1"/>
  <c r="P75" s="1"/>
  <c r="H85"/>
  <c r="I85" s="1"/>
  <c r="J85" s="1"/>
  <c r="K85" s="1"/>
  <c r="L85" s="1"/>
  <c r="M85" s="1"/>
  <c r="N85" s="1"/>
  <c r="O85" s="1"/>
  <c r="P85" s="1"/>
  <c r="H73" i="15"/>
  <c r="I73" s="1"/>
  <c r="J73" s="1"/>
  <c r="K73" s="1"/>
  <c r="L73" s="1"/>
  <c r="M73" s="1"/>
  <c r="N73" s="1"/>
  <c r="O73" s="1"/>
  <c r="P73" s="1"/>
  <c r="H81"/>
  <c r="I81" s="1"/>
  <c r="J81" s="1"/>
  <c r="K81" s="1"/>
  <c r="L81" s="1"/>
  <c r="M81" s="1"/>
  <c r="N81" s="1"/>
  <c r="O81" s="1"/>
  <c r="P81" s="1"/>
  <c r="H79" i="14"/>
  <c r="I79" s="1"/>
  <c r="J79" s="1"/>
  <c r="K79" s="1"/>
  <c r="L79" s="1"/>
  <c r="M79" s="1"/>
  <c r="N79" s="1"/>
  <c r="O79" s="1"/>
  <c r="P79" s="1"/>
  <c r="H73"/>
  <c r="I73" s="1"/>
  <c r="J73" s="1"/>
  <c r="K73" s="1"/>
  <c r="L73" s="1"/>
  <c r="M73" s="1"/>
  <c r="N73" s="1"/>
  <c r="O73" s="1"/>
  <c r="P73" s="1"/>
  <c r="H69" i="13"/>
  <c r="I69" s="1"/>
  <c r="J69" s="1"/>
  <c r="K69" s="1"/>
  <c r="L69" s="1"/>
  <c r="M69" s="1"/>
  <c r="N69" s="1"/>
  <c r="O69" s="1"/>
  <c r="P69" s="1"/>
  <c r="H75"/>
  <c r="I75" s="1"/>
  <c r="J75" s="1"/>
  <c r="K75" s="1"/>
  <c r="L75" s="1"/>
  <c r="M75" s="1"/>
  <c r="N75" s="1"/>
  <c r="O75" s="1"/>
  <c r="P75" s="1"/>
  <c r="H77"/>
  <c r="I77" s="1"/>
  <c r="J77" s="1"/>
  <c r="K77" s="1"/>
  <c r="L77" s="1"/>
  <c r="M77" s="1"/>
  <c r="N77" s="1"/>
  <c r="O77" s="1"/>
  <c r="P77" s="1"/>
  <c r="H85"/>
  <c r="I85" s="1"/>
  <c r="J85" s="1"/>
  <c r="K85" s="1"/>
  <c r="L85" s="1"/>
  <c r="M85" s="1"/>
  <c r="N85" s="1"/>
  <c r="O85" s="1"/>
  <c r="P85" s="1"/>
  <c r="H91"/>
  <c r="I91" s="1"/>
  <c r="J91" s="1"/>
  <c r="K91" s="1"/>
  <c r="L91" s="1"/>
  <c r="M91" s="1"/>
  <c r="N91" s="1"/>
  <c r="O91" s="1"/>
  <c r="P91" s="1"/>
  <c r="H73"/>
  <c r="I73" s="1"/>
  <c r="J73" s="1"/>
  <c r="K73" s="1"/>
  <c r="L73" s="1"/>
  <c r="M73" s="1"/>
  <c r="N73" s="1"/>
  <c r="O73" s="1"/>
  <c r="P73" s="1"/>
  <c r="H69" i="12"/>
  <c r="I69" s="1"/>
  <c r="J69" s="1"/>
  <c r="K69" s="1"/>
  <c r="L69" s="1"/>
  <c r="M69" s="1"/>
  <c r="N69" s="1"/>
  <c r="O69" s="1"/>
  <c r="P69" s="1"/>
  <c r="H75"/>
  <c r="I75" s="1"/>
  <c r="J75" s="1"/>
  <c r="K75" s="1"/>
  <c r="L75" s="1"/>
  <c r="M75" s="1"/>
  <c r="N75" s="1"/>
  <c r="O75" s="1"/>
  <c r="P75" s="1"/>
  <c r="H77"/>
  <c r="I77" s="1"/>
  <c r="J77" s="1"/>
  <c r="K77" s="1"/>
  <c r="L77" s="1"/>
  <c r="M77" s="1"/>
  <c r="N77" s="1"/>
  <c r="O77" s="1"/>
  <c r="P77" s="1"/>
  <c r="H85"/>
  <c r="I85" s="1"/>
  <c r="J85" s="1"/>
  <c r="K85" s="1"/>
  <c r="L85" s="1"/>
  <c r="M85" s="1"/>
  <c r="N85" s="1"/>
  <c r="O85" s="1"/>
  <c r="P85" s="1"/>
  <c r="H91"/>
  <c r="I91" s="1"/>
  <c r="J91" s="1"/>
  <c r="K91" s="1"/>
  <c r="L91" s="1"/>
  <c r="M91" s="1"/>
  <c r="N91" s="1"/>
  <c r="O91" s="1"/>
  <c r="P91" s="1"/>
  <c r="H73"/>
  <c r="I73" s="1"/>
  <c r="J73" s="1"/>
  <c r="K73" s="1"/>
  <c r="L73" s="1"/>
  <c r="M73" s="1"/>
  <c r="N73" s="1"/>
  <c r="O73" s="1"/>
  <c r="P73" s="1"/>
  <c r="H69" i="11"/>
  <c r="I69" s="1"/>
  <c r="J69" s="1"/>
  <c r="K69" s="1"/>
  <c r="L69" s="1"/>
  <c r="M69" s="1"/>
  <c r="N69" s="1"/>
  <c r="O69" s="1"/>
  <c r="P69" s="1"/>
  <c r="H75"/>
  <c r="I75" s="1"/>
  <c r="J75" s="1"/>
  <c r="K75" s="1"/>
  <c r="L75" s="1"/>
  <c r="M75" s="1"/>
  <c r="N75" s="1"/>
  <c r="O75" s="1"/>
  <c r="P75" s="1"/>
  <c r="H77"/>
  <c r="I77" s="1"/>
  <c r="J77" s="1"/>
  <c r="K77" s="1"/>
  <c r="L77" s="1"/>
  <c r="M77" s="1"/>
  <c r="N77" s="1"/>
  <c r="O77" s="1"/>
  <c r="P77" s="1"/>
  <c r="H85"/>
  <c r="I85" s="1"/>
  <c r="J85" s="1"/>
  <c r="K85" s="1"/>
  <c r="L85" s="1"/>
  <c r="M85" s="1"/>
  <c r="N85" s="1"/>
  <c r="O85" s="1"/>
  <c r="P85" s="1"/>
  <c r="H91"/>
  <c r="I91" s="1"/>
  <c r="J91" s="1"/>
  <c r="K91" s="1"/>
  <c r="L91" s="1"/>
  <c r="M91" s="1"/>
  <c r="N91" s="1"/>
  <c r="O91" s="1"/>
  <c r="P91" s="1"/>
  <c r="H73"/>
  <c r="I73" s="1"/>
  <c r="J73" s="1"/>
  <c r="K73" s="1"/>
  <c r="L73" s="1"/>
  <c r="M73" s="1"/>
  <c r="N73" s="1"/>
  <c r="O73" s="1"/>
  <c r="P73" s="1"/>
  <c r="H79" i="10"/>
  <c r="I79" s="1"/>
  <c r="J79" s="1"/>
  <c r="K79" s="1"/>
  <c r="L79" s="1"/>
  <c r="M79" s="1"/>
  <c r="N79" s="1"/>
  <c r="O79" s="1"/>
  <c r="P79" s="1"/>
  <c r="H73"/>
  <c r="I73" s="1"/>
  <c r="J73" s="1"/>
  <c r="K73" s="1"/>
  <c r="L73" s="1"/>
  <c r="M73" s="1"/>
  <c r="N73" s="1"/>
  <c r="O73" s="1"/>
  <c r="P73" s="1"/>
  <c r="H69" i="9"/>
  <c r="I69" s="1"/>
  <c r="J69" s="1"/>
  <c r="K69" s="1"/>
  <c r="L69" s="1"/>
  <c r="M69" s="1"/>
  <c r="N69" s="1"/>
  <c r="O69" s="1"/>
  <c r="P69" s="1"/>
  <c r="H75"/>
  <c r="I75" s="1"/>
  <c r="J75" s="1"/>
  <c r="K75" s="1"/>
  <c r="L75" s="1"/>
  <c r="M75" s="1"/>
  <c r="N75" s="1"/>
  <c r="O75" s="1"/>
  <c r="P75" s="1"/>
  <c r="H77"/>
  <c r="I77" s="1"/>
  <c r="J77" s="1"/>
  <c r="K77" s="1"/>
  <c r="L77" s="1"/>
  <c r="M77" s="1"/>
  <c r="N77" s="1"/>
  <c r="O77" s="1"/>
  <c r="P77" s="1"/>
  <c r="H85"/>
  <c r="I85" s="1"/>
  <c r="J85" s="1"/>
  <c r="K85" s="1"/>
  <c r="L85" s="1"/>
  <c r="M85" s="1"/>
  <c r="N85" s="1"/>
  <c r="O85" s="1"/>
  <c r="P85" s="1"/>
  <c r="H91"/>
  <c r="I91" s="1"/>
  <c r="J91" s="1"/>
  <c r="K91" s="1"/>
  <c r="L91" s="1"/>
  <c r="M91" s="1"/>
  <c r="N91" s="1"/>
  <c r="O91" s="1"/>
  <c r="P91" s="1"/>
  <c r="H73"/>
  <c r="I73" s="1"/>
  <c r="J73" s="1"/>
  <c r="K73" s="1"/>
  <c r="L73" s="1"/>
  <c r="M73" s="1"/>
  <c r="N73" s="1"/>
  <c r="O73" s="1"/>
  <c r="P73" s="1"/>
  <c r="H69" i="8"/>
  <c r="I69" s="1"/>
  <c r="J69" s="1"/>
  <c r="K69" s="1"/>
  <c r="L69" s="1"/>
  <c r="M69" s="1"/>
  <c r="N69" s="1"/>
  <c r="O69" s="1"/>
  <c r="P69" s="1"/>
  <c r="H75"/>
  <c r="I75" s="1"/>
  <c r="J75" s="1"/>
  <c r="K75" s="1"/>
  <c r="L75" s="1"/>
  <c r="M75" s="1"/>
  <c r="N75" s="1"/>
  <c r="O75" s="1"/>
  <c r="P75" s="1"/>
  <c r="H77"/>
  <c r="I77" s="1"/>
  <c r="J77" s="1"/>
  <c r="K77" s="1"/>
  <c r="L77" s="1"/>
  <c r="M77" s="1"/>
  <c r="N77" s="1"/>
  <c r="O77" s="1"/>
  <c r="P77" s="1"/>
  <c r="H85"/>
  <c r="I85" s="1"/>
  <c r="J85" s="1"/>
  <c r="K85" s="1"/>
  <c r="L85" s="1"/>
  <c r="M85" s="1"/>
  <c r="N85" s="1"/>
  <c r="O85" s="1"/>
  <c r="P85" s="1"/>
  <c r="H91"/>
  <c r="I91" s="1"/>
  <c r="J91" s="1"/>
  <c r="K91" s="1"/>
  <c r="L91" s="1"/>
  <c r="M91" s="1"/>
  <c r="N91" s="1"/>
  <c r="O91" s="1"/>
  <c r="P91" s="1"/>
  <c r="H73"/>
  <c r="I73" s="1"/>
  <c r="J73" s="1"/>
  <c r="K73" s="1"/>
  <c r="L73" s="1"/>
  <c r="M73" s="1"/>
  <c r="N73" s="1"/>
  <c r="O73" s="1"/>
  <c r="P73" s="1"/>
  <c r="H69" i="7"/>
  <c r="I69" s="1"/>
  <c r="J69" s="1"/>
  <c r="K69" s="1"/>
  <c r="L69" s="1"/>
  <c r="M69" s="1"/>
  <c r="N69" s="1"/>
  <c r="O69" s="1"/>
  <c r="P69" s="1"/>
  <c r="H75"/>
  <c r="I75" s="1"/>
  <c r="J75" s="1"/>
  <c r="K75" s="1"/>
  <c r="L75" s="1"/>
  <c r="M75" s="1"/>
  <c r="N75" s="1"/>
  <c r="O75" s="1"/>
  <c r="P75" s="1"/>
  <c r="H77"/>
  <c r="I77" s="1"/>
  <c r="J77" s="1"/>
  <c r="K77" s="1"/>
  <c r="L77" s="1"/>
  <c r="M77" s="1"/>
  <c r="N77" s="1"/>
  <c r="O77" s="1"/>
  <c r="P77" s="1"/>
  <c r="H85"/>
  <c r="I85" s="1"/>
  <c r="J85" s="1"/>
  <c r="K85" s="1"/>
  <c r="L85" s="1"/>
  <c r="M85" s="1"/>
  <c r="N85" s="1"/>
  <c r="O85" s="1"/>
  <c r="P85" s="1"/>
  <c r="H91"/>
  <c r="I91" s="1"/>
  <c r="J91" s="1"/>
  <c r="K91" s="1"/>
  <c r="L91" s="1"/>
  <c r="M91" s="1"/>
  <c r="N91" s="1"/>
  <c r="O91" s="1"/>
  <c r="P91" s="1"/>
  <c r="H73"/>
  <c r="I73" s="1"/>
  <c r="J73" s="1"/>
  <c r="K73" s="1"/>
  <c r="L73" s="1"/>
  <c r="M73" s="1"/>
  <c r="N73" s="1"/>
  <c r="O73" s="1"/>
  <c r="P73" s="1"/>
  <c r="H91" i="6"/>
  <c r="I91" s="1"/>
  <c r="J91" s="1"/>
  <c r="K91" s="1"/>
  <c r="L91" s="1"/>
  <c r="M91" s="1"/>
  <c r="N91" s="1"/>
  <c r="O91" s="1"/>
  <c r="P91" s="1"/>
  <c r="H73"/>
  <c r="I73" s="1"/>
  <c r="J73" s="1"/>
  <c r="K73" s="1"/>
  <c r="L73" s="1"/>
  <c r="M73" s="1"/>
  <c r="N73" s="1"/>
  <c r="O73" s="1"/>
  <c r="P73" s="1"/>
  <c r="G87" i="17"/>
  <c r="H87" s="1"/>
  <c r="I87" s="1"/>
  <c r="J87" s="1"/>
  <c r="K87" s="1"/>
  <c r="L87" s="1"/>
  <c r="M87" s="1"/>
  <c r="N87" s="1"/>
  <c r="O87" s="1"/>
  <c r="P87" s="1"/>
  <c r="G87" i="6"/>
  <c r="H87" s="1"/>
  <c r="I87" s="1"/>
  <c r="J87" s="1"/>
  <c r="K87" s="1"/>
  <c r="L87" s="1"/>
  <c r="M87" s="1"/>
  <c r="N87" s="1"/>
  <c r="O87" s="1"/>
  <c r="P87" s="1"/>
  <c r="H77" i="29"/>
  <c r="I77" s="1"/>
  <c r="J77" s="1"/>
  <c r="K77" s="1"/>
  <c r="L77" s="1"/>
  <c r="M77" s="1"/>
  <c r="N77" s="1"/>
  <c r="O77" s="1"/>
  <c r="P77" s="1"/>
  <c r="H69"/>
  <c r="I69" s="1"/>
  <c r="J69" s="1"/>
  <c r="K69" s="1"/>
  <c r="L69" s="1"/>
  <c r="M69" s="1"/>
  <c r="N69" s="1"/>
  <c r="O69" s="1"/>
  <c r="P69" s="1"/>
  <c r="H85"/>
  <c r="I85" s="1"/>
  <c r="J85" s="1"/>
  <c r="K85" s="1"/>
  <c r="L85" s="1"/>
  <c r="M85" s="1"/>
  <c r="N85" s="1"/>
  <c r="O85" s="1"/>
  <c r="P85" s="1"/>
  <c r="G87"/>
  <c r="H87" s="1"/>
  <c r="I87" s="1"/>
  <c r="J87" s="1"/>
  <c r="K87" s="1"/>
  <c r="L87" s="1"/>
  <c r="M87" s="1"/>
  <c r="N87" s="1"/>
  <c r="O87" s="1"/>
  <c r="P87" s="1"/>
  <c r="J95"/>
  <c r="K95" s="1"/>
  <c r="L95" s="1"/>
  <c r="N95"/>
  <c r="O95" s="1"/>
  <c r="P95" s="1"/>
  <c r="M95"/>
  <c r="H70"/>
  <c r="H71" s="1"/>
  <c r="I71" s="1"/>
  <c r="J71" s="1"/>
  <c r="K71" s="1"/>
  <c r="L71" s="1"/>
  <c r="M71" s="1"/>
  <c r="N71" s="1"/>
  <c r="O71" s="1"/>
  <c r="P71" s="1"/>
  <c r="H78"/>
  <c r="H88"/>
  <c r="H89" s="1"/>
  <c r="I89" s="1"/>
  <c r="J89" s="1"/>
  <c r="K89" s="1"/>
  <c r="L89" s="1"/>
  <c r="M89" s="1"/>
  <c r="N89" s="1"/>
  <c r="O89" s="1"/>
  <c r="P89" s="1"/>
  <c r="L95" i="28"/>
  <c r="M95" s="1"/>
  <c r="N95" s="1"/>
  <c r="O95" s="1"/>
  <c r="P95" s="1"/>
  <c r="G88"/>
  <c r="G89" s="1"/>
  <c r="H89" s="1"/>
  <c r="I89" s="1"/>
  <c r="J89" s="1"/>
  <c r="K89" s="1"/>
  <c r="L89" s="1"/>
  <c r="M89" s="1"/>
  <c r="N89" s="1"/>
  <c r="O89" s="1"/>
  <c r="P89" s="1"/>
  <c r="L95" i="27"/>
  <c r="M95" s="1"/>
  <c r="N95" s="1"/>
  <c r="O95" s="1"/>
  <c r="P95" s="1"/>
  <c r="G88"/>
  <c r="G89" s="1"/>
  <c r="H89" s="1"/>
  <c r="I89" s="1"/>
  <c r="J89" s="1"/>
  <c r="K89" s="1"/>
  <c r="L89" s="1"/>
  <c r="M89" s="1"/>
  <c r="N89" s="1"/>
  <c r="O89" s="1"/>
  <c r="P89" s="1"/>
  <c r="L95" i="26"/>
  <c r="M95" s="1"/>
  <c r="N95" s="1"/>
  <c r="O95" s="1"/>
  <c r="P95" s="1"/>
  <c r="G88"/>
  <c r="G89" s="1"/>
  <c r="H89" s="1"/>
  <c r="I89" s="1"/>
  <c r="J89" s="1"/>
  <c r="K89" s="1"/>
  <c r="L89" s="1"/>
  <c r="M89" s="1"/>
  <c r="N89" s="1"/>
  <c r="O89" s="1"/>
  <c r="P89" s="1"/>
  <c r="L95" i="25"/>
  <c r="M95" s="1"/>
  <c r="N95" s="1"/>
  <c r="O95" s="1"/>
  <c r="P95" s="1"/>
  <c r="G88"/>
  <c r="G89" s="1"/>
  <c r="H89" s="1"/>
  <c r="I89" s="1"/>
  <c r="J89" s="1"/>
  <c r="K89" s="1"/>
  <c r="L89" s="1"/>
  <c r="M89" s="1"/>
  <c r="N89" s="1"/>
  <c r="O89" s="1"/>
  <c r="P89" s="1"/>
  <c r="I81" i="24"/>
  <c r="J81" s="1"/>
  <c r="K81" s="1"/>
  <c r="L81" s="1"/>
  <c r="M81" s="1"/>
  <c r="N81" s="1"/>
  <c r="O81" s="1"/>
  <c r="P81" s="1"/>
  <c r="L95"/>
  <c r="M95" s="1"/>
  <c r="N95" s="1"/>
  <c r="O95" s="1"/>
  <c r="P95" s="1"/>
  <c r="G88"/>
  <c r="G89" s="1"/>
  <c r="H89" s="1"/>
  <c r="I89" s="1"/>
  <c r="J89" s="1"/>
  <c r="K89" s="1"/>
  <c r="L89" s="1"/>
  <c r="M89" s="1"/>
  <c r="N89" s="1"/>
  <c r="O89" s="1"/>
  <c r="P89" s="1"/>
  <c r="L95" i="23"/>
  <c r="M95" s="1"/>
  <c r="N95" s="1"/>
  <c r="O95" s="1"/>
  <c r="P95" s="1"/>
  <c r="G88"/>
  <c r="G89" s="1"/>
  <c r="H89" s="1"/>
  <c r="I89" s="1"/>
  <c r="J89" s="1"/>
  <c r="K89" s="1"/>
  <c r="L89" s="1"/>
  <c r="M89" s="1"/>
  <c r="N89" s="1"/>
  <c r="O89" s="1"/>
  <c r="P89" s="1"/>
  <c r="L95" i="22"/>
  <c r="M95" s="1"/>
  <c r="N95" s="1"/>
  <c r="O95" s="1"/>
  <c r="P95" s="1"/>
  <c r="G88"/>
  <c r="G89" s="1"/>
  <c r="H89" s="1"/>
  <c r="I89" s="1"/>
  <c r="J89" s="1"/>
  <c r="K89" s="1"/>
  <c r="L89" s="1"/>
  <c r="M89" s="1"/>
  <c r="N89" s="1"/>
  <c r="O89" s="1"/>
  <c r="P89" s="1"/>
  <c r="L95" i="21"/>
  <c r="M95" s="1"/>
  <c r="N95" s="1"/>
  <c r="O95" s="1"/>
  <c r="P95" s="1"/>
  <c r="G88"/>
  <c r="G89" s="1"/>
  <c r="H89" s="1"/>
  <c r="I89" s="1"/>
  <c r="J89" s="1"/>
  <c r="K89" s="1"/>
  <c r="L89" s="1"/>
  <c r="M89" s="1"/>
  <c r="N89" s="1"/>
  <c r="O89" s="1"/>
  <c r="P89" s="1"/>
  <c r="L95" i="20"/>
  <c r="M95" s="1"/>
  <c r="N95" s="1"/>
  <c r="O95" s="1"/>
  <c r="P95" s="1"/>
  <c r="G88"/>
  <c r="G89" s="1"/>
  <c r="H89" s="1"/>
  <c r="I89" s="1"/>
  <c r="J89" s="1"/>
  <c r="K89" s="1"/>
  <c r="L89" s="1"/>
  <c r="M89" s="1"/>
  <c r="N89" s="1"/>
  <c r="O89" s="1"/>
  <c r="P89" s="1"/>
  <c r="H79" i="19"/>
  <c r="I79" s="1"/>
  <c r="J79" s="1"/>
  <c r="K79" s="1"/>
  <c r="L79" s="1"/>
  <c r="M79" s="1"/>
  <c r="N79" s="1"/>
  <c r="O79" s="1"/>
  <c r="P79" s="1"/>
  <c r="H71"/>
  <c r="I71" s="1"/>
  <c r="J71" s="1"/>
  <c r="K71" s="1"/>
  <c r="L71" s="1"/>
  <c r="M71" s="1"/>
  <c r="N71" s="1"/>
  <c r="O71" s="1"/>
  <c r="P71" s="1"/>
  <c r="H81"/>
  <c r="I81" s="1"/>
  <c r="J81" s="1"/>
  <c r="K81" s="1"/>
  <c r="L81" s="1"/>
  <c r="M81" s="1"/>
  <c r="N81" s="1"/>
  <c r="O81" s="1"/>
  <c r="P81" s="1"/>
  <c r="L95"/>
  <c r="M95" s="1"/>
  <c r="N95" s="1"/>
  <c r="O95" s="1"/>
  <c r="P95" s="1"/>
  <c r="G88"/>
  <c r="G89" s="1"/>
  <c r="H89" s="1"/>
  <c r="I89" s="1"/>
  <c r="J89" s="1"/>
  <c r="K89" s="1"/>
  <c r="L89" s="1"/>
  <c r="M89" s="1"/>
  <c r="N89" s="1"/>
  <c r="O89" s="1"/>
  <c r="P89" s="1"/>
  <c r="H80" i="18"/>
  <c r="H81" s="1"/>
  <c r="I81" s="1"/>
  <c r="J81" s="1"/>
  <c r="K81" s="1"/>
  <c r="L81" s="1"/>
  <c r="M81" s="1"/>
  <c r="N81" s="1"/>
  <c r="O81" s="1"/>
  <c r="P81" s="1"/>
  <c r="H79"/>
  <c r="I79" s="1"/>
  <c r="J79" s="1"/>
  <c r="K79" s="1"/>
  <c r="L79" s="1"/>
  <c r="M79" s="1"/>
  <c r="N79" s="1"/>
  <c r="O79" s="1"/>
  <c r="P79" s="1"/>
  <c r="K95"/>
  <c r="L95" s="1"/>
  <c r="M95"/>
  <c r="N95" s="1"/>
  <c r="O95" s="1"/>
  <c r="P95" s="1"/>
  <c r="G88"/>
  <c r="G89" s="1"/>
  <c r="H89" s="1"/>
  <c r="I89" s="1"/>
  <c r="J89" s="1"/>
  <c r="K89" s="1"/>
  <c r="L89" s="1"/>
  <c r="M89" s="1"/>
  <c r="N89" s="1"/>
  <c r="O89" s="1"/>
  <c r="P89" s="1"/>
  <c r="L95" i="17"/>
  <c r="M95" s="1"/>
  <c r="N95" s="1"/>
  <c r="O95" s="1"/>
  <c r="P95" s="1"/>
  <c r="H71"/>
  <c r="I71" s="1"/>
  <c r="J71" s="1"/>
  <c r="K71" s="1"/>
  <c r="L71" s="1"/>
  <c r="M71" s="1"/>
  <c r="N71" s="1"/>
  <c r="O71" s="1"/>
  <c r="P71" s="1"/>
  <c r="H89"/>
  <c r="I89" s="1"/>
  <c r="J89" s="1"/>
  <c r="K89" s="1"/>
  <c r="L89" s="1"/>
  <c r="M89" s="1"/>
  <c r="N89" s="1"/>
  <c r="O89" s="1"/>
  <c r="P89" s="1"/>
  <c r="I95"/>
  <c r="J95" s="1"/>
  <c r="K95" s="1"/>
  <c r="L95" i="16"/>
  <c r="M95" s="1"/>
  <c r="N95" s="1"/>
  <c r="O95" s="1"/>
  <c r="P95" s="1"/>
  <c r="G88"/>
  <c r="G89" s="1"/>
  <c r="H89" s="1"/>
  <c r="I89" s="1"/>
  <c r="J89" s="1"/>
  <c r="K89" s="1"/>
  <c r="L89" s="1"/>
  <c r="M89" s="1"/>
  <c r="N89" s="1"/>
  <c r="O89" s="1"/>
  <c r="P89" s="1"/>
  <c r="L95" i="15"/>
  <c r="M95" s="1"/>
  <c r="N95" s="1"/>
  <c r="O95" s="1"/>
  <c r="P95" s="1"/>
  <c r="H71"/>
  <c r="I71" s="1"/>
  <c r="J71" s="1"/>
  <c r="K71" s="1"/>
  <c r="L71" s="1"/>
  <c r="M71" s="1"/>
  <c r="N71" s="1"/>
  <c r="O71" s="1"/>
  <c r="P71" s="1"/>
  <c r="H79"/>
  <c r="I79" s="1"/>
  <c r="J79" s="1"/>
  <c r="K79" s="1"/>
  <c r="L79" s="1"/>
  <c r="M79" s="1"/>
  <c r="N79" s="1"/>
  <c r="O79" s="1"/>
  <c r="P79" s="1"/>
  <c r="H89"/>
  <c r="I89" s="1"/>
  <c r="J89" s="1"/>
  <c r="K89" s="1"/>
  <c r="L89" s="1"/>
  <c r="M89" s="1"/>
  <c r="N89" s="1"/>
  <c r="O89" s="1"/>
  <c r="P89" s="1"/>
  <c r="I95"/>
  <c r="J95" s="1"/>
  <c r="K95" s="1"/>
  <c r="L95" i="14"/>
  <c r="M95" s="1"/>
  <c r="N95" s="1"/>
  <c r="O95" s="1"/>
  <c r="P95" s="1"/>
  <c r="G88"/>
  <c r="G89" s="1"/>
  <c r="H89" s="1"/>
  <c r="I89" s="1"/>
  <c r="J89" s="1"/>
  <c r="K89" s="1"/>
  <c r="L89" s="1"/>
  <c r="M89" s="1"/>
  <c r="N89" s="1"/>
  <c r="O89" s="1"/>
  <c r="P89" s="1"/>
  <c r="L95" i="13"/>
  <c r="M95" s="1"/>
  <c r="N95" s="1"/>
  <c r="O95" s="1"/>
  <c r="P95" s="1"/>
  <c r="G88"/>
  <c r="G89" s="1"/>
  <c r="H89" s="1"/>
  <c r="I89" s="1"/>
  <c r="J89" s="1"/>
  <c r="K89" s="1"/>
  <c r="L89" s="1"/>
  <c r="M89" s="1"/>
  <c r="N89" s="1"/>
  <c r="O89" s="1"/>
  <c r="P89" s="1"/>
  <c r="L95" i="12"/>
  <c r="M95" s="1"/>
  <c r="N95" s="1"/>
  <c r="O95" s="1"/>
  <c r="P95" s="1"/>
  <c r="G88"/>
  <c r="G89" s="1"/>
  <c r="H89" s="1"/>
  <c r="I89" s="1"/>
  <c r="J89" s="1"/>
  <c r="K89" s="1"/>
  <c r="L89" s="1"/>
  <c r="M89" s="1"/>
  <c r="N89" s="1"/>
  <c r="O89" s="1"/>
  <c r="P89" s="1"/>
  <c r="L95" i="11"/>
  <c r="M95" s="1"/>
  <c r="N95" s="1"/>
  <c r="O95" s="1"/>
  <c r="P95" s="1"/>
  <c r="G88"/>
  <c r="G89" s="1"/>
  <c r="H89" s="1"/>
  <c r="I89" s="1"/>
  <c r="J89" s="1"/>
  <c r="K89" s="1"/>
  <c r="L89" s="1"/>
  <c r="M89" s="1"/>
  <c r="N89" s="1"/>
  <c r="O89" s="1"/>
  <c r="P89" s="1"/>
  <c r="K95" i="10"/>
  <c r="L95" s="1"/>
  <c r="M95" s="1"/>
  <c r="N95" s="1"/>
  <c r="O95" s="1"/>
  <c r="P95" s="1"/>
  <c r="G88"/>
  <c r="G89" s="1"/>
  <c r="H89" s="1"/>
  <c r="I89" s="1"/>
  <c r="J89" s="1"/>
  <c r="K89" s="1"/>
  <c r="L89" s="1"/>
  <c r="M89" s="1"/>
  <c r="N89" s="1"/>
  <c r="O89" s="1"/>
  <c r="P89" s="1"/>
  <c r="G88" i="9"/>
  <c r="G89" s="1"/>
  <c r="H89" s="1"/>
  <c r="I89" s="1"/>
  <c r="J89" s="1"/>
  <c r="K89" s="1"/>
  <c r="L89" s="1"/>
  <c r="M89" s="1"/>
  <c r="N89" s="1"/>
  <c r="O89" s="1"/>
  <c r="P89" s="1"/>
  <c r="J81" i="8"/>
  <c r="K81" s="1"/>
  <c r="L81" s="1"/>
  <c r="M81" s="1"/>
  <c r="N81" s="1"/>
  <c r="O81" s="1"/>
  <c r="P81" s="1"/>
  <c r="L95"/>
  <c r="M95" s="1"/>
  <c r="N95" s="1"/>
  <c r="O95" s="1"/>
  <c r="P95" s="1"/>
  <c r="G88"/>
  <c r="G89" s="1"/>
  <c r="H89" s="1"/>
  <c r="I89" s="1"/>
  <c r="J89" s="1"/>
  <c r="K89" s="1"/>
  <c r="L89" s="1"/>
  <c r="M89" s="1"/>
  <c r="N89" s="1"/>
  <c r="O89" s="1"/>
  <c r="P89" s="1"/>
  <c r="K95" i="7"/>
  <c r="L95" s="1"/>
  <c r="M95" s="1"/>
  <c r="N95" s="1"/>
  <c r="O95" s="1"/>
  <c r="P95" s="1"/>
  <c r="G88"/>
  <c r="G89" s="1"/>
  <c r="H89" s="1"/>
  <c r="I89" s="1"/>
  <c r="J89" s="1"/>
  <c r="K89" s="1"/>
  <c r="L89" s="1"/>
  <c r="M89" s="1"/>
  <c r="N89" s="1"/>
  <c r="O89" s="1"/>
  <c r="P89" s="1"/>
  <c r="H81" i="6"/>
  <c r="I81" s="1"/>
  <c r="J81" s="1"/>
  <c r="K81" s="1"/>
  <c r="L81" s="1"/>
  <c r="M81" s="1"/>
  <c r="N81" s="1"/>
  <c r="O81" s="1"/>
  <c r="P81" s="1"/>
  <c r="L95"/>
  <c r="M95" s="1"/>
  <c r="N95" s="1"/>
  <c r="O95" s="1"/>
  <c r="P95" s="1"/>
  <c r="H71"/>
  <c r="I71" s="1"/>
  <c r="J71" s="1"/>
  <c r="K71" s="1"/>
  <c r="L71" s="1"/>
  <c r="M71" s="1"/>
  <c r="N71" s="1"/>
  <c r="O71" s="1"/>
  <c r="P71" s="1"/>
  <c r="H79"/>
  <c r="I79" s="1"/>
  <c r="J79" s="1"/>
  <c r="K79" s="1"/>
  <c r="L79" s="1"/>
  <c r="M79" s="1"/>
  <c r="N79" s="1"/>
  <c r="O79" s="1"/>
  <c r="P79" s="1"/>
  <c r="H89"/>
  <c r="I89" s="1"/>
  <c r="J89" s="1"/>
  <c r="K89" s="1"/>
  <c r="L89" s="1"/>
  <c r="M89" s="1"/>
  <c r="N89" s="1"/>
  <c r="O89" s="1"/>
  <c r="P89" s="1"/>
  <c r="I93" i="4"/>
  <c r="J93" s="1"/>
  <c r="K93" s="1"/>
  <c r="L93" s="1"/>
  <c r="M93" s="1"/>
  <c r="N93" s="1"/>
  <c r="O93" s="1"/>
  <c r="P93" s="1"/>
  <c r="H77"/>
  <c r="I77" s="1"/>
  <c r="J77" s="1"/>
  <c r="K77" s="1"/>
  <c r="L77" s="1"/>
  <c r="M77" s="1"/>
  <c r="N77" s="1"/>
  <c r="O77" s="1"/>
  <c r="P77" s="1"/>
  <c r="H75"/>
  <c r="I75" s="1"/>
  <c r="J75" s="1"/>
  <c r="K75" s="1"/>
  <c r="L75" s="1"/>
  <c r="M75" s="1"/>
  <c r="N75" s="1"/>
  <c r="O75" s="1"/>
  <c r="P75" s="1"/>
  <c r="H83"/>
  <c r="I83" s="1"/>
  <c r="J83" s="1"/>
  <c r="K83" s="1"/>
  <c r="L83" s="1"/>
  <c r="M83" s="1"/>
  <c r="N83" s="1"/>
  <c r="O83" s="1"/>
  <c r="P83" s="1"/>
  <c r="H91"/>
  <c r="I91" s="1"/>
  <c r="I95"/>
  <c r="J95" s="1"/>
  <c r="K95" s="1"/>
  <c r="L95" s="1"/>
  <c r="M95" s="1"/>
  <c r="N95" s="1"/>
  <c r="O95" s="1"/>
  <c r="P95" s="1"/>
  <c r="J91"/>
  <c r="K91" s="1"/>
  <c r="L91" s="1"/>
  <c r="M91" s="1"/>
  <c r="N91" s="1"/>
  <c r="O91" s="1"/>
  <c r="P91" s="1"/>
  <c r="H69"/>
  <c r="I69" s="1"/>
  <c r="J69" s="1"/>
  <c r="K69" s="1"/>
  <c r="L69" s="1"/>
  <c r="M69" s="1"/>
  <c r="N69" s="1"/>
  <c r="O69" s="1"/>
  <c r="P69" s="1"/>
  <c r="H85"/>
  <c r="I85" s="1"/>
  <c r="J85" s="1"/>
  <c r="K85" s="1"/>
  <c r="L85" s="1"/>
  <c r="M85" s="1"/>
  <c r="N85" s="1"/>
  <c r="O85" s="1"/>
  <c r="P85" s="1"/>
  <c r="G87"/>
  <c r="H87" s="1"/>
  <c r="I87" s="1"/>
  <c r="J87" s="1"/>
  <c r="K87" s="1"/>
  <c r="L87" s="1"/>
  <c r="M87" s="1"/>
  <c r="N87" s="1"/>
  <c r="O87" s="1"/>
  <c r="P87" s="1"/>
  <c r="H73"/>
  <c r="I73" s="1"/>
  <c r="J73" s="1"/>
  <c r="K73" s="1"/>
  <c r="L73" s="1"/>
  <c r="M73" s="1"/>
  <c r="N73" s="1"/>
  <c r="O73" s="1"/>
  <c r="P73" s="1"/>
  <c r="J80"/>
  <c r="N80"/>
  <c r="I80"/>
  <c r="M80"/>
  <c r="L80"/>
  <c r="P80"/>
  <c r="K80"/>
  <c r="O80"/>
  <c r="H71"/>
  <c r="I71" s="1"/>
  <c r="J71" s="1"/>
  <c r="K71" s="1"/>
  <c r="L71" s="1"/>
  <c r="M71" s="1"/>
  <c r="N71" s="1"/>
  <c r="O71" s="1"/>
  <c r="P71" s="1"/>
  <c r="H70"/>
  <c r="H78"/>
  <c r="H88"/>
  <c r="H89" s="1"/>
  <c r="I89" s="1"/>
  <c r="J89" s="1"/>
  <c r="K89" s="1"/>
  <c r="L89" s="1"/>
  <c r="M89" s="1"/>
  <c r="N89" s="1"/>
  <c r="O89" s="1"/>
  <c r="P89" s="1"/>
  <c r="H79" i="29" l="1"/>
  <c r="I79" s="1"/>
  <c r="J79" s="1"/>
  <c r="K79" s="1"/>
  <c r="L79" s="1"/>
  <c r="M79" s="1"/>
  <c r="N79" s="1"/>
  <c r="O79" s="1"/>
  <c r="P79" s="1"/>
  <c r="H80"/>
  <c r="H81" s="1"/>
  <c r="I81" s="1"/>
  <c r="J81" s="1"/>
  <c r="K81" s="1"/>
  <c r="L81" s="1"/>
  <c r="M81" s="1"/>
  <c r="N81" s="1"/>
  <c r="O81" s="1"/>
  <c r="P81" s="1"/>
  <c r="H79" i="4"/>
  <c r="I79" s="1"/>
  <c r="J79" s="1"/>
  <c r="K79" s="1"/>
  <c r="L79" s="1"/>
  <c r="M79" s="1"/>
  <c r="N79" s="1"/>
  <c r="O79" s="1"/>
  <c r="P79" s="1"/>
  <c r="H80"/>
  <c r="H81" s="1"/>
  <c r="I81" s="1"/>
  <c r="J81" s="1"/>
  <c r="K81" s="1"/>
  <c r="L81" s="1"/>
  <c r="M81" s="1"/>
  <c r="N81" s="1"/>
  <c r="O81" s="1"/>
  <c r="P81" s="1"/>
</calcChain>
</file>

<file path=xl/sharedStrings.xml><?xml version="1.0" encoding="utf-8"?>
<sst xmlns="http://schemas.openxmlformats.org/spreadsheetml/2006/main" count="7476" uniqueCount="188">
  <si>
    <t>ГРАФИК</t>
  </si>
  <si>
    <t>временного отключения потребления на 2018/2019гг.</t>
  </si>
  <si>
    <t>№    п/п</t>
  </si>
  <si>
    <t>Потребитель</t>
  </si>
  <si>
    <t>Наименование подстанции</t>
  </si>
  <si>
    <t>Наименование фидера</t>
  </si>
  <si>
    <t xml:space="preserve">способ ввода отключения по графику </t>
  </si>
  <si>
    <t>время отключения (мин.)</t>
  </si>
  <si>
    <t xml:space="preserve"> очереди ограничения, МВт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</si>
  <si>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</si>
  <si>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</si>
  <si>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</si>
  <si>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</si>
  <si>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</si>
  <si>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</si>
  <si>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</si>
  <si>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</si>
  <si>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</si>
  <si>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</si>
  <si>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Филиал АО "Концерн Росэнергоатом" "Кольская атомная станция"</t>
  </si>
  <si>
    <t>ПС-115</t>
  </si>
  <si>
    <t>Эл.к. №1, №2, №3, №4 - один из перечисленных электроктлов</t>
  </si>
  <si>
    <t>ОП                                      (персонал потребителя)</t>
  </si>
  <si>
    <t xml:space="preserve"> Филиал АО "СУАЛ" КАЗ-СУАЛ</t>
  </si>
  <si>
    <t>ГЭС-3</t>
  </si>
  <si>
    <r>
      <t>КПП-1,КПП-2</t>
    </r>
    <r>
      <rPr>
        <b/>
        <sz val="12"/>
        <rFont val="Times New Roman"/>
        <family val="1"/>
        <charset val="204"/>
      </rPr>
      <t xml:space="preserve">             </t>
    </r>
  </si>
  <si>
    <t>ООО "ЛГОК"</t>
  </si>
  <si>
    <t>ПС-31</t>
  </si>
  <si>
    <t>ф-5,8,7</t>
  </si>
  <si>
    <t>АО "Кольская ГМК" пл.Мончегорск</t>
  </si>
  <si>
    <t>РП-8 КГМК                                                         от ПС-11А</t>
  </si>
  <si>
    <t xml:space="preserve">ЭП №1
(Ф22,21  от ПС-11А)                          </t>
  </si>
  <si>
    <t xml:space="preserve">ЭП №2                                                                                                                                                                                                                                                                                                                                                                                                                                                                 (Ф-22,21 от ПС-11А) </t>
  </si>
  <si>
    <t xml:space="preserve">ПС-11Б          </t>
  </si>
  <si>
    <t xml:space="preserve">ЭП №3  (Ф22)                               </t>
  </si>
  <si>
    <t xml:space="preserve">миксер №3  ( Ф35)                                                                                                                                                                 </t>
  </si>
  <si>
    <t xml:space="preserve"> КГМК                                                                                                                                                                                                                                                                                                                                                                                                                                                                   ГПП-11Г</t>
  </si>
  <si>
    <t>минпрок (ф-5)</t>
  </si>
  <si>
    <t>РП-14 КГМК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ПС-11А</t>
  </si>
  <si>
    <t>ф-1,3,14,23,31</t>
  </si>
  <si>
    <t>АО "Олкон"</t>
  </si>
  <si>
    <t>ПС330 Оленегорск</t>
  </si>
  <si>
    <t>Л-99, Л-100 на ПС110 кВ Хариус - Озеро</t>
  </si>
  <si>
    <t>Л-62 на ПС-37А</t>
  </si>
  <si>
    <t>ПС-30</t>
  </si>
  <si>
    <t>ф-31</t>
  </si>
  <si>
    <r>
      <rPr>
        <b/>
        <sz val="12"/>
        <rFont val="Times New Roman"/>
        <family val="1"/>
        <charset val="204"/>
      </rPr>
      <t>ОВБ</t>
    </r>
    <r>
      <rPr>
        <b/>
        <sz val="10"/>
        <rFont val="Times New Roman"/>
        <family val="1"/>
        <charset val="204"/>
      </rPr>
      <t xml:space="preserve">                              </t>
    </r>
    <r>
      <rPr>
        <b/>
        <sz val="12"/>
        <rFont val="Times New Roman"/>
        <family val="1"/>
        <charset val="204"/>
      </rPr>
      <t xml:space="preserve"> (ЦЭС, АТП Колэнерго)</t>
    </r>
  </si>
  <si>
    <t>ШП-2</t>
  </si>
  <si>
    <t>ОАО "Оленегорский Механический Завод"</t>
  </si>
  <si>
    <t>ПС-96</t>
  </si>
  <si>
    <t>ф-3,4,7,8,24,25,26,27</t>
  </si>
  <si>
    <t>АО "Апатит"</t>
  </si>
  <si>
    <t>ПС-38, 39, 90 АО "Апатит"</t>
  </si>
  <si>
    <r>
      <rPr>
        <b/>
        <u/>
        <sz val="12"/>
        <rFont val="Times New Roman"/>
        <family val="1"/>
        <charset val="204"/>
      </rPr>
      <t>ПС-38:</t>
    </r>
    <r>
      <rPr>
        <b/>
        <sz val="12"/>
        <rFont val="Times New Roman"/>
        <family val="1"/>
        <charset val="204"/>
      </rPr>
      <t xml:space="preserve"> фид. 6 кВ к-та на: ПС-26 № 1-9,15,17-23; ПС-27 № 1-9,15,17-23; ПС-28 №2-9,15,17-21; ПС-29 №2-5,7-10,15-20.                                                                      </t>
    </r>
    <r>
      <rPr>
        <b/>
        <u/>
        <sz val="12"/>
        <rFont val="Times New Roman"/>
        <family val="1"/>
        <charset val="204"/>
      </rPr>
      <t>ПС-39:</t>
    </r>
    <r>
      <rPr>
        <b/>
        <sz val="12"/>
        <rFont val="Times New Roman"/>
        <family val="1"/>
        <charset val="204"/>
      </rPr>
      <t xml:space="preserve"> фид. 6 кВ к-та на: ПС-6 №3-6,11; ПС-22 № 01,1,2,5-7,13-19; ПС-23 № 1-4,6-9,15-17,19-21; ПС-24 № 1-4,7-9,15-17,19-21,23,24; ПС-25 № 01,1,2,5-7,13-19,21.                                                                          </t>
    </r>
    <r>
      <rPr>
        <b/>
        <u/>
        <sz val="12"/>
        <rFont val="Times New Roman"/>
        <family val="1"/>
        <charset val="204"/>
      </rPr>
      <t>ПС-90:</t>
    </r>
    <r>
      <rPr>
        <b/>
        <sz val="12"/>
        <rFont val="Times New Roman"/>
        <family val="1"/>
        <charset val="204"/>
      </rPr>
      <t xml:space="preserve"> фид. 6 кВ № 92,93,96,97,112,115,116,118,119,120,121,122,129,130,131,132,133,134,135,136,150,151,156,157 </t>
    </r>
  </si>
  <si>
    <t>ЗАО "Северо -Западная Фосфорная Компания"</t>
  </si>
  <si>
    <t>ПС -150 кВ "Олений ручей"</t>
  </si>
  <si>
    <t>ПС-150/35/6, КРУ-6 кВ: ф-8,17.                                            РП-5, РУ-6 кВ: ф-9,18.                                                           РП-4, РУ 6 кВ: ф-1,12,14</t>
  </si>
  <si>
    <t>АО "Мончегорские электрические сети"</t>
  </si>
  <si>
    <t>ПС-370 (11Б)</t>
  </si>
  <si>
    <t xml:space="preserve">Ф-1: РП-01 Л-23,КЛ-101. Ф-4: ТП-145 КЛ-146. Ф-10: РП-07 КЛ-85. Ф-16: РП-01 КЛ-53,Л-24. Ф-21: РП-07 КЛ-84А. Ф-23: РП-08 КЛ-41,КЛ-301. Ф-37: ТП-145 КЛ-146А. Ф-39: РП-08 КЛ-41А,КЛ-132А. Ф-40: РП-04 КЛ-23, КЛ-33А. </t>
  </si>
  <si>
    <t>Северный, северо -западный районы энергосистемы Мурманской области</t>
  </si>
  <si>
    <t xml:space="preserve">АО "Кольская ГМК" пл. Заполярный-Никель </t>
  </si>
  <si>
    <t>ПС-21</t>
  </si>
  <si>
    <t>ф-18</t>
  </si>
  <si>
    <t>ДУ</t>
  </si>
  <si>
    <t>ТП-93 КГМК
от ПС-20а</t>
  </si>
  <si>
    <t xml:space="preserve"> ЭП №3
 (М-82 от ПС-20А)</t>
  </si>
  <si>
    <t>ТП-94 КГМК
от ПС-20а</t>
  </si>
  <si>
    <t xml:space="preserve"> ЭП №4                                                                (М-81 от ПС-20А)</t>
  </si>
  <si>
    <t>ТП-95 КГМК от ПС-20а</t>
  </si>
  <si>
    <t xml:space="preserve"> ЭП №5                                                                (М-86 от ПС-20А)</t>
  </si>
  <si>
    <t>ООО "Базис-М"</t>
  </si>
  <si>
    <t>ПС-6</t>
  </si>
  <si>
    <t xml:space="preserve"> Ф-12, Ф-45</t>
  </si>
  <si>
    <t>ОП                        (ПС-6 Колэнерго)</t>
  </si>
  <si>
    <t>ИП "Мищук"</t>
  </si>
  <si>
    <t>ф-29</t>
  </si>
  <si>
    <t>ПГИ КНЦ РАН</t>
  </si>
  <si>
    <t xml:space="preserve">ПС-57     </t>
  </si>
  <si>
    <t>ф-23,ф-24</t>
  </si>
  <si>
    <t xml:space="preserve">ООО "Мурманская судоверфь-Энергосеть" </t>
  </si>
  <si>
    <t xml:space="preserve">ф-11,12                                        </t>
  </si>
  <si>
    <t>ИП Рейзвих</t>
  </si>
  <si>
    <t>ПС-57</t>
  </si>
  <si>
    <t>ф-17</t>
  </si>
  <si>
    <t>ООО "ПМТ"</t>
  </si>
  <si>
    <t>ф-20, ф-13, ф-14</t>
  </si>
  <si>
    <t>ОАО "Мурманская горэлектросеть"        (г.Мурманск)   АО МОЭСК, ТП-89,ТП-121</t>
  </si>
  <si>
    <t>ф-22,ф-21,ф-19</t>
  </si>
  <si>
    <t>ОАО "Мурманская горэлектросеть"        (г.Мурманск)   АО МОЭСК</t>
  </si>
  <si>
    <t>ПС-4</t>
  </si>
  <si>
    <t>ф-8, ф-35,ф-13</t>
  </si>
  <si>
    <t>ф-5, ф-28,</t>
  </si>
  <si>
    <t>ЗАО "Кипрей"</t>
  </si>
  <si>
    <t>АО "Электротранспорт"</t>
  </si>
  <si>
    <t>ф-39, ф-29, ф-22, ф-14</t>
  </si>
  <si>
    <t>ОАО Мурманск -Промстрой</t>
  </si>
  <si>
    <t>ф-7</t>
  </si>
  <si>
    <t>ООО "Континент"</t>
  </si>
  <si>
    <t>ф-6,ф-23</t>
  </si>
  <si>
    <t>ООО "ДОРИНДА-Мурманск"</t>
  </si>
  <si>
    <t>ПС-419</t>
  </si>
  <si>
    <t>ф-11,ф-12,Т-3,Т-4</t>
  </si>
  <si>
    <t>Головной филиал СРЗ «Нерпа» АО «ЦС" «Звездочка»</t>
  </si>
  <si>
    <t>ПС-29</t>
  </si>
  <si>
    <t>ф-26</t>
  </si>
  <si>
    <t>ОП                      (ПС-29 Колэнерго)</t>
  </si>
  <si>
    <t>РЭС "Североморский" филиала "Северо-Западный" АО "Оборонэнерго"</t>
  </si>
  <si>
    <t>ПС-2</t>
  </si>
  <si>
    <t>ф-14,38,22</t>
  </si>
  <si>
    <t>ПАО "Мурманский морской торговый порт"</t>
  </si>
  <si>
    <t>ПС-301</t>
  </si>
  <si>
    <t>ф-19 (ТП 20), 44 (ТП ФТП) (в сети потребителя)</t>
  </si>
  <si>
    <t>ПС-56</t>
  </si>
  <si>
    <t>ф-4</t>
  </si>
  <si>
    <t>РЭС "Североморский" филиала "Северо-Западный" ОАО "Оборонэнерго"</t>
  </si>
  <si>
    <t>ПС-326</t>
  </si>
  <si>
    <t>ф-15</t>
  </si>
  <si>
    <t>РП-199,ФТП-49,РП-75, РТП-81,РП-158</t>
  </si>
  <si>
    <t>ОВБ                                      (персонал потребителя)</t>
  </si>
  <si>
    <t>УМПП "Горэлектросеть" ЗАТО г.Александровск</t>
  </si>
  <si>
    <t>ПС-387</t>
  </si>
  <si>
    <t>ф-15,17</t>
  </si>
  <si>
    <t>ОП                           (ПС-29 Колэнерго)</t>
  </si>
  <si>
    <t>ф-10,14,19,25</t>
  </si>
  <si>
    <t>ПС-319</t>
  </si>
  <si>
    <t>РТП-4</t>
  </si>
  <si>
    <t>РЭС "Александровский" филиала "Северо-Западный" АО "Оборонэнерго"</t>
  </si>
  <si>
    <t>ПС-1
ПС-392
ПС-364
ПС-305</t>
  </si>
  <si>
    <t>ПС-1: ТП-22,33,30,40,31, РТП-3
ПС-392: ТП-1,13,28,29,38,52
ПС-364: ТП-5,7,8,16,56, РТП-80
ПС-305: ТП-302,303,318,323,325, РТП-360, ТП-333,355,324,350,320,331
(в сети потребителя)</t>
  </si>
  <si>
    <t>филиал АО "Мурманэнергосбыт" "Заполярная горэлектросеть"</t>
  </si>
  <si>
    <t>ПС-20                                                                                                                                                                                                                                                                                                                                                                                                                                                        ПС-52</t>
  </si>
  <si>
    <t>ПС-20: ф-23, 33 (сети потребителя)                                                                                                                                                                                                                                                                                                                                                                                                                                                                                                     ПС-52: ф-74,61,76,73 (сети потребителя)</t>
  </si>
  <si>
    <t>АО "Мурманский морской рыбный порт"                     (ММРП )</t>
  </si>
  <si>
    <t>ПС-5,                                                                                                                                                                                                                                                                                                                                                                                                                                            ПС-57</t>
  </si>
  <si>
    <t>ПС-5: ф-15,22,28 (сети потребителя)                                                                                                                                                                                                                                                                                                                                                                                                                                                                                                  ПС-57: ф-16,9,18 (сети потребителя)</t>
  </si>
  <si>
    <t xml:space="preserve">ООО "ФинСан" </t>
  </si>
  <si>
    <t>ПС-338</t>
  </si>
  <si>
    <t>ф-5,28</t>
  </si>
  <si>
    <t>ПС-341</t>
  </si>
  <si>
    <t>ф-19</t>
  </si>
  <si>
    <t>ОВБ                   (СЭС Колэнерго)</t>
  </si>
  <si>
    <t>ПС-64</t>
  </si>
  <si>
    <t>ф-9</t>
  </si>
  <si>
    <t>ОВБ                    (СЭС Колэнерго)</t>
  </si>
  <si>
    <t>ОАО "Мурманская горэлектросеть"        (г.Мурманск)   АО МОЭСК (РП-17)</t>
  </si>
  <si>
    <t>ПС-335</t>
  </si>
  <si>
    <t>ф-4,ф-7</t>
  </si>
  <si>
    <t>ПС-400</t>
  </si>
  <si>
    <t>ф-13,20</t>
  </si>
  <si>
    <t>ф-21,16,4,11</t>
  </si>
  <si>
    <t>ОВБ               (СЭС Колэнерго)</t>
  </si>
  <si>
    <t>ПС-302</t>
  </si>
  <si>
    <t>ф-5</t>
  </si>
  <si>
    <t>ОВБ                (СЭС Колэнерго)</t>
  </si>
  <si>
    <t>ПС-389</t>
  </si>
  <si>
    <t>ф-35</t>
  </si>
  <si>
    <t>Филиал "35 СРЗ" АО "ЦС""Звездочка"</t>
  </si>
  <si>
    <t xml:space="preserve">ПС-388                         ПС-306                    </t>
  </si>
  <si>
    <t xml:space="preserve">ПС-388: ф-8,9  (в сети потребителя)                                                                                                                                                                                                                                                                                                                                                                                                                                                                                                         ПС-306: ф-29,31,32  (в сети потребителя)                                              </t>
  </si>
  <si>
    <t>ООО "Мурмашинская тепловая компания"</t>
  </si>
  <si>
    <t>ПС-417, ПС-406, ПС-320, ГЭС13</t>
  </si>
  <si>
    <t xml:space="preserve">эл/котельные РП-17, РП-16, РП-15, ВП-13                                      </t>
  </si>
  <si>
    <t>Район г. Ковдора энергосистемы Мурманской области</t>
  </si>
  <si>
    <t>АО "Ковдорский ГОК"</t>
  </si>
  <si>
    <t>ПС-40Б</t>
  </si>
  <si>
    <t xml:space="preserve">ф-93 (сеть потребителя)                                                                                                                                                                                                                                               </t>
  </si>
  <si>
    <t>ф-3,16,23,44
(сеть потребителя)</t>
  </si>
  <si>
    <t>ПС-40А,                                      ПС-40Б</t>
  </si>
  <si>
    <t xml:space="preserve">ПС-40А: ф-19,25.
ПС-40Б: ф-4,11,27,32,103,104,111 
(сеть потребителя)                                                                                                                                                                                                                                               </t>
  </si>
  <si>
    <t>до 5 мин</t>
  </si>
  <si>
    <t>ИТОГО</t>
  </si>
  <si>
    <t>до 20 мин</t>
  </si>
  <si>
    <t>сумма очередь</t>
  </si>
  <si>
    <t>всего</t>
  </si>
  <si>
    <t>всего по ДУ/ТУ</t>
  </si>
  <si>
    <t>всего по ДУ</t>
  </si>
  <si>
    <t>по северному, северо - западному району Мурманской области</t>
  </si>
  <si>
    <t>в т.ч. по северному, северо - западному районам энергосистемы Мурманской области</t>
  </si>
  <si>
    <t xml:space="preserve">всего </t>
  </si>
  <si>
    <t>в т.ч. по г. Мурманск, г.Североморск энергосистемы Мурманской области</t>
  </si>
  <si>
    <t>по  району г.Ковдора Мурманской области</t>
  </si>
  <si>
    <t>в т.ч. по  району г. Ковдора энергосистемы Мурманской области</t>
  </si>
  <si>
    <r>
      <t>1. Величина потребления электрической мощности потребителей, указанная в графике, определена для условий прохождения максимума нагрузок при среднесуточных температурах наружного воздуха соответствующих  температуре наиболее холодной пятидневки с обеспеченностью 0,92 (-30,8</t>
    </r>
    <r>
      <rPr>
        <sz val="12"/>
        <rFont val="Calibri"/>
        <family val="2"/>
        <charset val="204"/>
      </rPr>
      <t>°С)</t>
    </r>
  </si>
  <si>
    <t>РП-4</t>
  </si>
  <si>
    <t>по Филиалу ПАО «МРСК Северо-Запада» «Колэнерго» на территории Мурманской области 19 июня 2019</t>
  </si>
  <si>
    <t>по Филиалу ПАО «МРСК Северо-Запада» «Колэнерго» на территории Мурманской области  19 июня 2019</t>
  </si>
  <si>
    <t>ЭП №4 выведена в ремонт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</si>
</sst>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Calibri"/>
      <family val="2"/>
      <charset val="204"/>
    </font>
    <font>
      <sz val="10"/>
      <name val="Helv"/>
    </font>
    <font>
      <sz val="12"/>
      <color rgb="FF000000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7" fillId="0" borderId="0"/>
  </cellStyleXfs>
  <cellXfs count="138">
    <xf numFmtId="0" fontId="0" fillId="0" borderId="0" xfId="0"/>
    <xf numFmtId="0" fontId="5" fillId="2" borderId="0" xfId="1" applyFont="1" applyFill="1" applyBorder="1"/>
    <xf numFmtId="0" fontId="3" fillId="2" borderId="0" xfId="1" applyFont="1" applyFill="1"/>
    <xf numFmtId="0" fontId="4" fillId="2" borderId="0" xfId="1" applyFont="1" applyFill="1" applyBorder="1" applyAlignment="1">
      <alignment horizontal="left"/>
    </xf>
    <xf numFmtId="0" fontId="8" fillId="2" borderId="0" xfId="1" applyFont="1" applyFill="1"/>
    <xf numFmtId="0" fontId="8" fillId="2" borderId="0" xfId="1" applyFont="1" applyFill="1" applyAlignment="1">
      <alignment vertical="center"/>
    </xf>
    <xf numFmtId="0" fontId="3" fillId="2" borderId="0" xfId="1" applyFont="1" applyFill="1" applyBorder="1" applyAlignment="1">
      <alignment horizontal="left"/>
    </xf>
    <xf numFmtId="0" fontId="3" fillId="2" borderId="0" xfId="1" applyFont="1" applyFill="1" applyBorder="1" applyAlignment="1">
      <alignment horizontal="left"/>
    </xf>
    <xf numFmtId="0" fontId="4" fillId="0" borderId="2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/>
    </xf>
    <xf numFmtId="0" fontId="5" fillId="0" borderId="6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vertical="center" wrapText="1"/>
    </xf>
    <xf numFmtId="0" fontId="8" fillId="0" borderId="10" xfId="1" applyNumberFormat="1" applyFont="1" applyFill="1" applyBorder="1" applyAlignment="1">
      <alignment horizontal="left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vertical="center" wrapText="1"/>
    </xf>
    <xf numFmtId="0" fontId="4" fillId="0" borderId="5" xfId="1" applyFont="1" applyFill="1" applyBorder="1" applyAlignment="1">
      <alignment horizontal="left" vertical="center"/>
    </xf>
    <xf numFmtId="2" fontId="4" fillId="0" borderId="2" xfId="1" applyNumberFormat="1" applyFont="1" applyFill="1" applyBorder="1" applyAlignment="1">
      <alignment horizontal="center" vertical="center"/>
    </xf>
    <xf numFmtId="2" fontId="4" fillId="0" borderId="5" xfId="1" applyNumberFormat="1" applyFont="1" applyFill="1" applyBorder="1" applyAlignment="1">
      <alignment horizontal="center" vertical="center"/>
    </xf>
    <xf numFmtId="2" fontId="4" fillId="0" borderId="3" xfId="1" applyNumberFormat="1" applyFont="1" applyFill="1" applyBorder="1" applyAlignment="1">
      <alignment horizontal="center" vertical="center"/>
    </xf>
    <xf numFmtId="2" fontId="4" fillId="0" borderId="4" xfId="1" applyNumberFormat="1" applyFont="1" applyFill="1" applyBorder="1" applyAlignment="1">
      <alignment horizontal="center" vertical="center"/>
    </xf>
    <xf numFmtId="0" fontId="8" fillId="0" borderId="0" xfId="1" applyFont="1" applyFill="1"/>
    <xf numFmtId="0" fontId="4" fillId="0" borderId="7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/>
    </xf>
    <xf numFmtId="0" fontId="4" fillId="0" borderId="8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left" vertical="center" wrapText="1"/>
    </xf>
    <xf numFmtId="0" fontId="8" fillId="0" borderId="5" xfId="1" applyFont="1" applyFill="1" applyBorder="1" applyAlignment="1">
      <alignment horizontal="left" vertical="center" wrapText="1"/>
    </xf>
    <xf numFmtId="2" fontId="8" fillId="0" borderId="2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/>
    </xf>
    <xf numFmtId="0" fontId="13" fillId="0" borderId="8" xfId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2" fontId="8" fillId="0" borderId="2" xfId="1" applyNumberFormat="1" applyFont="1" applyFill="1" applyBorder="1" applyAlignment="1">
      <alignment horizontal="center" vertical="center"/>
    </xf>
    <xf numFmtId="2" fontId="8" fillId="0" borderId="2" xfId="1" applyNumberFormat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/>
    </xf>
    <xf numFmtId="0" fontId="14" fillId="0" borderId="0" xfId="1" applyFont="1" applyFill="1" applyAlignment="1">
      <alignment vertical="center"/>
    </xf>
    <xf numFmtId="0" fontId="8" fillId="0" borderId="2" xfId="1" applyFont="1" applyFill="1" applyBorder="1" applyAlignment="1">
      <alignment horizontal="left" vertical="center" wrapText="1"/>
    </xf>
    <xf numFmtId="0" fontId="4" fillId="0" borderId="5" xfId="1" applyFont="1" applyFill="1" applyBorder="1" applyAlignment="1">
      <alignment vertical="center" wrapText="1"/>
    </xf>
    <xf numFmtId="0" fontId="5" fillId="0" borderId="12" xfId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left" vertical="center" wrapText="1"/>
    </xf>
    <xf numFmtId="0" fontId="4" fillId="0" borderId="13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0" fontId="4" fillId="0" borderId="14" xfId="1" applyFont="1" applyFill="1" applyBorder="1" applyAlignment="1">
      <alignment horizontal="left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15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/>
    </xf>
    <xf numFmtId="2" fontId="4" fillId="0" borderId="15" xfId="1" applyNumberFormat="1" applyFont="1" applyFill="1" applyBorder="1" applyAlignment="1">
      <alignment horizontal="center" vertical="center"/>
    </xf>
    <xf numFmtId="2" fontId="4" fillId="0" borderId="2" xfId="1" applyNumberFormat="1" applyFont="1" applyFill="1" applyBorder="1" applyAlignment="1">
      <alignment horizontal="left" vertical="center"/>
    </xf>
    <xf numFmtId="0" fontId="5" fillId="0" borderId="5" xfId="1" applyFont="1" applyFill="1" applyBorder="1" applyAlignment="1"/>
    <xf numFmtId="0" fontId="5" fillId="0" borderId="2" xfId="1" applyFont="1" applyFill="1" applyBorder="1" applyAlignment="1">
      <alignment horizontal="left"/>
    </xf>
    <xf numFmtId="2" fontId="4" fillId="0" borderId="2" xfId="1" applyNumberFormat="1" applyFont="1" applyFill="1" applyBorder="1" applyAlignment="1">
      <alignment vertical="center"/>
    </xf>
    <xf numFmtId="0" fontId="8" fillId="0" borderId="2" xfId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right" vertical="top"/>
    </xf>
    <xf numFmtId="2" fontId="8" fillId="0" borderId="0" xfId="1" applyNumberFormat="1" applyFont="1" applyFill="1" applyBorder="1" applyAlignment="1">
      <alignment vertical="center"/>
    </xf>
    <xf numFmtId="0" fontId="5" fillId="0" borderId="0" xfId="1" applyFont="1" applyFill="1" applyBorder="1"/>
    <xf numFmtId="0" fontId="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/>
    <xf numFmtId="0" fontId="5" fillId="0" borderId="0" xfId="1" applyFont="1" applyFill="1" applyBorder="1" applyAlignment="1">
      <alignment horizontal="left"/>
    </xf>
    <xf numFmtId="0" fontId="8" fillId="3" borderId="0" xfId="1" applyFont="1" applyFill="1" applyAlignment="1">
      <alignment vertical="center"/>
    </xf>
    <xf numFmtId="0" fontId="14" fillId="3" borderId="0" xfId="1" applyFont="1" applyFill="1" applyAlignment="1">
      <alignment vertical="center"/>
    </xf>
    <xf numFmtId="0" fontId="7" fillId="0" borderId="17" xfId="0" applyFont="1" applyFill="1" applyBorder="1" applyAlignment="1">
      <alignment horizontal="right" vertical="top"/>
    </xf>
    <xf numFmtId="0" fontId="7" fillId="0" borderId="10" xfId="0" applyFont="1" applyFill="1" applyBorder="1" applyAlignment="1">
      <alignment horizontal="right" vertical="top"/>
    </xf>
    <xf numFmtId="0" fontId="7" fillId="0" borderId="18" xfId="0" applyFont="1" applyFill="1" applyBorder="1" applyAlignment="1">
      <alignment horizontal="right" vertical="top"/>
    </xf>
    <xf numFmtId="0" fontId="7" fillId="0" borderId="11" xfId="0" applyFont="1" applyFill="1" applyBorder="1" applyAlignment="1">
      <alignment horizontal="right" vertical="top"/>
    </xf>
    <xf numFmtId="0" fontId="7" fillId="0" borderId="9" xfId="0" applyFont="1" applyFill="1" applyBorder="1" applyAlignment="1">
      <alignment horizontal="right" vertical="top"/>
    </xf>
    <xf numFmtId="0" fontId="4" fillId="0" borderId="6" xfId="1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 wrapText="1"/>
    </xf>
    <xf numFmtId="0" fontId="5" fillId="0" borderId="0" xfId="1" applyFont="1" applyFill="1"/>
    <xf numFmtId="0" fontId="5" fillId="0" borderId="0" xfId="1" applyFont="1" applyFill="1" applyAlignment="1">
      <alignment horizontal="left" vertical="center"/>
    </xf>
    <xf numFmtId="0" fontId="5" fillId="0" borderId="0" xfId="1" applyFont="1" applyFill="1" applyAlignment="1"/>
    <xf numFmtId="0" fontId="5" fillId="0" borderId="0" xfId="1" applyFont="1" applyFill="1" applyAlignment="1">
      <alignment horizontal="left"/>
    </xf>
    <xf numFmtId="2" fontId="8" fillId="0" borderId="0" xfId="1" applyNumberFormat="1" applyFont="1" applyFill="1" applyAlignment="1">
      <alignment vertical="center"/>
    </xf>
    <xf numFmtId="0" fontId="7" fillId="0" borderId="17" xfId="0" applyFont="1" applyFill="1" applyBorder="1" applyAlignment="1">
      <alignment horizontal="right" vertical="top"/>
    </xf>
    <xf numFmtId="0" fontId="7" fillId="0" borderId="10" xfId="0" applyFont="1" applyFill="1" applyBorder="1" applyAlignment="1">
      <alignment horizontal="right" vertical="top"/>
    </xf>
    <xf numFmtId="0" fontId="7" fillId="0" borderId="18" xfId="0" applyFont="1" applyFill="1" applyBorder="1" applyAlignment="1">
      <alignment horizontal="right" vertical="top"/>
    </xf>
    <xf numFmtId="0" fontId="7" fillId="0" borderId="11" xfId="0" applyFont="1" applyFill="1" applyBorder="1" applyAlignment="1">
      <alignment horizontal="right" vertical="top"/>
    </xf>
    <xf numFmtId="0" fontId="7" fillId="0" borderId="9" xfId="0" applyFont="1" applyFill="1" applyBorder="1" applyAlignment="1">
      <alignment horizontal="right" vertical="top"/>
    </xf>
    <xf numFmtId="0" fontId="4" fillId="0" borderId="2" xfId="1" applyFont="1" applyFill="1" applyBorder="1" applyAlignment="1">
      <alignment horizontal="center" vertical="center" wrapText="1"/>
    </xf>
    <xf numFmtId="2" fontId="4" fillId="0" borderId="3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/>
    </xf>
    <xf numFmtId="0" fontId="3" fillId="0" borderId="0" xfId="1" applyFont="1" applyFill="1"/>
    <xf numFmtId="0" fontId="4" fillId="0" borderId="0" xfId="1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2" fontId="4" fillId="0" borderId="3" xfId="1" applyNumberFormat="1" applyFont="1" applyFill="1" applyBorder="1" applyAlignment="1">
      <alignment horizontal="center" vertical="center"/>
    </xf>
    <xf numFmtId="0" fontId="5" fillId="0" borderId="16" xfId="1" applyFont="1" applyFill="1" applyBorder="1" applyAlignment="1">
      <alignment horizontal="right" vertical="top" wrapText="1"/>
    </xf>
    <xf numFmtId="0" fontId="7" fillId="0" borderId="15" xfId="0" applyFont="1" applyFill="1" applyBorder="1" applyAlignment="1">
      <alignment horizontal="right" vertical="top"/>
    </xf>
    <xf numFmtId="0" fontId="7" fillId="0" borderId="8" xfId="0" applyFont="1" applyFill="1" applyBorder="1" applyAlignment="1">
      <alignment horizontal="right" vertical="top"/>
    </xf>
    <xf numFmtId="0" fontId="7" fillId="0" borderId="17" xfId="0" applyFont="1" applyFill="1" applyBorder="1" applyAlignment="1">
      <alignment horizontal="right" vertical="top"/>
    </xf>
    <xf numFmtId="0" fontId="7" fillId="0" borderId="0" xfId="0" applyFont="1" applyFill="1" applyAlignment="1">
      <alignment horizontal="right" vertical="top"/>
    </xf>
    <xf numFmtId="0" fontId="7" fillId="0" borderId="10" xfId="0" applyFont="1" applyFill="1" applyBorder="1" applyAlignment="1">
      <alignment horizontal="right" vertical="top"/>
    </xf>
    <xf numFmtId="0" fontId="7" fillId="0" borderId="18" xfId="0" applyFont="1" applyFill="1" applyBorder="1" applyAlignment="1">
      <alignment horizontal="right" vertical="top"/>
    </xf>
    <xf numFmtId="0" fontId="7" fillId="0" borderId="11" xfId="0" applyFont="1" applyFill="1" applyBorder="1" applyAlignment="1">
      <alignment horizontal="right" vertical="top"/>
    </xf>
    <xf numFmtId="0" fontId="7" fillId="0" borderId="9" xfId="0" applyFont="1" applyFill="1" applyBorder="1" applyAlignment="1">
      <alignment horizontal="right" vertical="top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5" fillId="0" borderId="16" xfId="0" applyFont="1" applyFill="1" applyBorder="1" applyAlignment="1">
      <alignment horizontal="right" vertical="center" shrinkToFit="1"/>
    </xf>
    <xf numFmtId="0" fontId="15" fillId="0" borderId="15" xfId="0" applyFont="1" applyFill="1" applyBorder="1" applyAlignment="1">
      <alignment horizontal="right" vertical="center" shrinkToFit="1"/>
    </xf>
    <xf numFmtId="0" fontId="15" fillId="0" borderId="8" xfId="0" applyFont="1" applyFill="1" applyBorder="1" applyAlignment="1">
      <alignment horizontal="right" vertical="center" shrinkToFit="1"/>
    </xf>
    <xf numFmtId="0" fontId="11" fillId="0" borderId="3" xfId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5" fillId="0" borderId="16" xfId="1" applyFont="1" applyFill="1" applyBorder="1" applyAlignment="1">
      <alignment horizontal="right" vertical="top"/>
    </xf>
    <xf numFmtId="0" fontId="6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 shrinkToFit="1"/>
    </xf>
    <xf numFmtId="0" fontId="4" fillId="0" borderId="6" xfId="1" applyFont="1" applyFill="1" applyBorder="1" applyAlignment="1">
      <alignment horizontal="center" vertical="center" wrapText="1" shrinkToFit="1"/>
    </xf>
    <xf numFmtId="0" fontId="4" fillId="0" borderId="2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2" fontId="4" fillId="0" borderId="3" xfId="1" applyNumberFormat="1" applyFont="1" applyFill="1" applyBorder="1" applyAlignment="1">
      <alignment horizontal="center" vertical="center"/>
    </xf>
    <xf numFmtId="2" fontId="7" fillId="0" borderId="4" xfId="0" applyNumberFormat="1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>
      <alignment horizontal="center" vertical="center"/>
    </xf>
    <xf numFmtId="0" fontId="18" fillId="0" borderId="19" xfId="0" applyFont="1" applyBorder="1" applyAlignment="1">
      <alignment horizontal="right" wrapText="1"/>
    </xf>
    <xf numFmtId="0" fontId="19" fillId="0" borderId="19" xfId="0" applyFont="1" applyBorder="1" applyAlignment="1">
      <alignment horizontal="right" wrapText="1"/>
    </xf>
    <xf numFmtId="0" fontId="20" fillId="0" borderId="19" xfId="0" applyFont="1" applyBorder="1" applyAlignment="1">
      <alignment horizontal="right" wrapText="1"/>
    </xf>
    <xf numFmtId="22" fontId="5" fillId="0" borderId="19" xfId="0" applyNumberFormat="1" applyFont="1" applyBorder="1" applyAlignment="1">
      <alignment wrapText="1"/>
    </xf>
    <xf numFmtId="0" fontId="0" fillId="0" borderId="19" xfId="0" applyBorder="1"/>
    <xf numFmtId="2" fontId="0" fillId="0" borderId="19" xfId="0" applyNumberFormat="1" applyBorder="1"/>
    <xf numFmtId="0" fontId="0" fillId="0" borderId="19" xfId="0" applyBorder="1" applyAlignment="1">
      <alignment horizontal="right" vertical="center"/>
    </xf>
    <xf numFmtId="22" fontId="5" fillId="3" borderId="19" xfId="0" applyNumberFormat="1" applyFont="1" applyFill="1" applyBorder="1" applyAlignment="1">
      <alignment wrapText="1"/>
    </xf>
  </cellXfs>
  <cellStyles count="4">
    <cellStyle name="Обычный" xfId="0" builtinId="0"/>
    <cellStyle name="Обычный 2" xfId="1"/>
    <cellStyle name="Обычный 2 2" xfId="2"/>
    <cellStyle name="Стиль 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2"/>
  <sheetViews>
    <sheetView view="pageBreakPreview" zoomScale="70" zoomScaleNormal="80" zoomScaleSheetLayoutView="70" workbookViewId="0">
      <pane ySplit="5" topLeftCell="A6" activePane="bottomLeft" state="frozen"/>
      <selection pane="bottomLeft" activeCell="U12" sqref="U12:V12"/>
    </sheetView>
  </sheetViews>
  <sheetFormatPr defaultColWidth="8.85546875" defaultRowHeight="15.75"/>
  <cols>
    <col min="1" max="1" width="6" style="79" customWidth="1"/>
    <col min="2" max="2" width="49.5703125" style="80" customWidth="1"/>
    <col min="3" max="3" width="16.85546875" style="81" customWidth="1"/>
    <col min="4" max="4" width="42.5703125" style="82" customWidth="1"/>
    <col min="5" max="5" width="17" style="82" customWidth="1"/>
    <col min="6" max="6" width="14.42578125" style="82" customWidth="1"/>
    <col min="7" max="7" width="7.85546875" style="83" customWidth="1"/>
    <col min="8" max="8" width="8.7109375" style="83" customWidth="1"/>
    <col min="9" max="9" width="8.140625" style="83" customWidth="1"/>
    <col min="10" max="10" width="8.7109375" style="83" customWidth="1"/>
    <col min="11" max="11" width="8.42578125" style="83" customWidth="1"/>
    <col min="12" max="12" width="8.7109375" style="83" customWidth="1"/>
    <col min="13" max="13" width="8.42578125" style="83" customWidth="1"/>
    <col min="14" max="14" width="9.140625" style="83" customWidth="1"/>
    <col min="15" max="15" width="8.42578125" style="83" customWidth="1"/>
    <col min="16" max="16" width="9.85546875" style="83" customWidth="1"/>
    <col min="17" max="16384" width="8.85546875" style="4"/>
  </cols>
  <sheetData>
    <row r="1" spans="1:16" s="1" customFormat="1" ht="19.5" customHeight="1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</row>
    <row r="2" spans="1:16" s="6" customFormat="1" ht="19.5" customHeight="1">
      <c r="A2" s="118" t="s">
        <v>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</row>
    <row r="3" spans="1:16" s="2" customFormat="1" ht="19.5" customHeight="1" thickBot="1">
      <c r="A3" s="118" t="s">
        <v>185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</row>
    <row r="4" spans="1:16" s="3" customFormat="1" ht="20.25" customHeight="1" thickBot="1">
      <c r="A4" s="119" t="s">
        <v>2</v>
      </c>
      <c r="B4" s="121" t="s">
        <v>3</v>
      </c>
      <c r="C4" s="123" t="s">
        <v>4</v>
      </c>
      <c r="D4" s="119" t="s">
        <v>5</v>
      </c>
      <c r="E4" s="119" t="s">
        <v>6</v>
      </c>
      <c r="F4" s="125" t="s">
        <v>7</v>
      </c>
      <c r="G4" s="127" t="s">
        <v>8</v>
      </c>
      <c r="H4" s="128"/>
      <c r="I4" s="128"/>
      <c r="J4" s="128"/>
      <c r="K4" s="128"/>
      <c r="L4" s="128"/>
      <c r="M4" s="128"/>
      <c r="N4" s="128"/>
      <c r="O4" s="128"/>
      <c r="P4" s="129"/>
    </row>
    <row r="5" spans="1:16" ht="48" customHeight="1" thickBot="1">
      <c r="A5" s="120"/>
      <c r="B5" s="122"/>
      <c r="C5" s="124"/>
      <c r="D5" s="120"/>
      <c r="E5" s="120"/>
      <c r="F5" s="126"/>
      <c r="G5" s="19" t="s">
        <v>9</v>
      </c>
      <c r="H5" s="19" t="s">
        <v>10</v>
      </c>
      <c r="I5" s="19" t="s">
        <v>11</v>
      </c>
      <c r="J5" s="20" t="s">
        <v>12</v>
      </c>
      <c r="K5" s="21" t="s">
        <v>13</v>
      </c>
      <c r="L5" s="19" t="s">
        <v>14</v>
      </c>
      <c r="M5" s="22" t="s">
        <v>15</v>
      </c>
      <c r="N5" s="19" t="s">
        <v>16</v>
      </c>
      <c r="O5" s="22" t="s">
        <v>17</v>
      </c>
      <c r="P5" s="19" t="s">
        <v>18</v>
      </c>
    </row>
    <row r="6" spans="1:16" s="23" customFormat="1" ht="54.6" customHeight="1" thickBot="1">
      <c r="A6" s="16">
        <v>1</v>
      </c>
      <c r="B6" s="17" t="s">
        <v>19</v>
      </c>
      <c r="C6" s="18" t="s">
        <v>20</v>
      </c>
      <c r="D6" s="8" t="s">
        <v>21</v>
      </c>
      <c r="E6" s="94" t="s">
        <v>22</v>
      </c>
      <c r="F6" s="94">
        <v>5</v>
      </c>
      <c r="G6" s="19"/>
      <c r="H6" s="19"/>
      <c r="I6" s="19"/>
      <c r="J6" s="20"/>
      <c r="K6" s="95"/>
      <c r="L6" s="19">
        <v>14</v>
      </c>
      <c r="M6" s="22"/>
      <c r="N6" s="19"/>
      <c r="O6" s="22"/>
      <c r="P6" s="19"/>
    </row>
    <row r="7" spans="1:16" s="23" customFormat="1" ht="55.15" customHeight="1" thickBot="1">
      <c r="A7" s="16">
        <v>2</v>
      </c>
      <c r="B7" s="8" t="s">
        <v>23</v>
      </c>
      <c r="C7" s="24" t="s">
        <v>24</v>
      </c>
      <c r="D7" s="8" t="s">
        <v>25</v>
      </c>
      <c r="E7" s="94" t="s">
        <v>22</v>
      </c>
      <c r="F7" s="94">
        <v>20</v>
      </c>
      <c r="G7" s="19"/>
      <c r="H7" s="19"/>
      <c r="I7" s="19"/>
      <c r="J7" s="20"/>
      <c r="K7" s="95"/>
      <c r="L7" s="19"/>
      <c r="M7" s="22"/>
      <c r="N7" s="19"/>
      <c r="O7" s="22"/>
      <c r="P7" s="19">
        <v>19.5</v>
      </c>
    </row>
    <row r="8" spans="1:16" s="10" customFormat="1" ht="52.15" customHeight="1" thickBot="1">
      <c r="A8" s="16">
        <v>3</v>
      </c>
      <c r="B8" s="25" t="s">
        <v>26</v>
      </c>
      <c r="C8" s="18" t="s">
        <v>27</v>
      </c>
      <c r="D8" s="8" t="s">
        <v>28</v>
      </c>
      <c r="E8" s="94" t="s">
        <v>22</v>
      </c>
      <c r="F8" s="94">
        <v>20</v>
      </c>
      <c r="G8" s="19"/>
      <c r="H8" s="19"/>
      <c r="I8" s="19">
        <v>2.4</v>
      </c>
      <c r="J8" s="19"/>
      <c r="K8" s="19"/>
      <c r="L8" s="19"/>
      <c r="M8" s="19"/>
      <c r="N8" s="19"/>
      <c r="O8" s="19"/>
      <c r="P8" s="19"/>
    </row>
    <row r="9" spans="1:16" s="10" customFormat="1" ht="52.15" customHeight="1" thickBot="1">
      <c r="A9" s="16">
        <v>4</v>
      </c>
      <c r="B9" s="26" t="s">
        <v>29</v>
      </c>
      <c r="C9" s="27" t="s">
        <v>30</v>
      </c>
      <c r="D9" s="8" t="s">
        <v>31</v>
      </c>
      <c r="E9" s="94" t="s">
        <v>22</v>
      </c>
      <c r="F9" s="94">
        <v>20</v>
      </c>
      <c r="G9" s="19"/>
      <c r="H9" s="19"/>
      <c r="I9" s="19">
        <v>12.5</v>
      </c>
      <c r="J9" s="19"/>
      <c r="K9" s="19"/>
      <c r="L9" s="14"/>
      <c r="M9" s="14"/>
      <c r="N9" s="14"/>
      <c r="O9" s="14"/>
      <c r="P9" s="14"/>
    </row>
    <row r="10" spans="1:16" s="10" customFormat="1" ht="54" customHeight="1" thickBot="1">
      <c r="A10" s="16">
        <v>5</v>
      </c>
      <c r="B10" s="26" t="s">
        <v>29</v>
      </c>
      <c r="C10" s="27" t="s">
        <v>30</v>
      </c>
      <c r="D10" s="8" t="s">
        <v>32</v>
      </c>
      <c r="E10" s="94" t="s">
        <v>22</v>
      </c>
      <c r="F10" s="94">
        <v>20</v>
      </c>
      <c r="G10" s="19"/>
      <c r="H10" s="19"/>
      <c r="I10" s="14"/>
      <c r="J10" s="19"/>
      <c r="K10" s="19">
        <v>9</v>
      </c>
      <c r="L10" s="19"/>
      <c r="M10" s="19"/>
      <c r="N10" s="19"/>
      <c r="O10" s="19"/>
      <c r="P10" s="19"/>
    </row>
    <row r="11" spans="1:16" s="10" customFormat="1" ht="54" customHeight="1" thickBot="1">
      <c r="A11" s="16">
        <v>6</v>
      </c>
      <c r="B11" s="26" t="s">
        <v>29</v>
      </c>
      <c r="C11" s="8" t="s">
        <v>33</v>
      </c>
      <c r="D11" s="8" t="s">
        <v>34</v>
      </c>
      <c r="E11" s="94" t="s">
        <v>22</v>
      </c>
      <c r="F11" s="94">
        <v>20</v>
      </c>
      <c r="G11" s="14"/>
      <c r="H11" s="14"/>
      <c r="I11" s="14"/>
      <c r="J11" s="14">
        <v>15</v>
      </c>
      <c r="K11" s="14"/>
      <c r="L11" s="14"/>
      <c r="M11" s="14"/>
      <c r="N11" s="14"/>
      <c r="O11" s="14"/>
      <c r="P11" s="14"/>
    </row>
    <row r="12" spans="1:16" s="10" customFormat="1" ht="51" customHeight="1" thickBot="1">
      <c r="A12" s="16">
        <v>7</v>
      </c>
      <c r="B12" s="26" t="s">
        <v>29</v>
      </c>
      <c r="C12" s="8" t="s">
        <v>33</v>
      </c>
      <c r="D12" s="8" t="s">
        <v>35</v>
      </c>
      <c r="E12" s="94" t="s">
        <v>22</v>
      </c>
      <c r="F12" s="94">
        <v>20</v>
      </c>
      <c r="G12" s="19">
        <v>1.6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6" s="10" customFormat="1" ht="51" customHeight="1" thickBot="1">
      <c r="A13" s="16">
        <v>8</v>
      </c>
      <c r="B13" s="26" t="s">
        <v>29</v>
      </c>
      <c r="C13" s="8" t="s">
        <v>36</v>
      </c>
      <c r="D13" s="8" t="s">
        <v>37</v>
      </c>
      <c r="E13" s="94" t="s">
        <v>22</v>
      </c>
      <c r="F13" s="94">
        <v>20</v>
      </c>
      <c r="G13" s="19"/>
      <c r="H13" s="19"/>
      <c r="I13" s="19"/>
      <c r="J13" s="19"/>
      <c r="K13" s="19"/>
      <c r="L13" s="19"/>
      <c r="M13" s="19">
        <v>3</v>
      </c>
      <c r="N13" s="19"/>
      <c r="O13" s="19"/>
      <c r="P13" s="19"/>
    </row>
    <row r="14" spans="1:16" s="10" customFormat="1" ht="52.9" customHeight="1" thickBot="1">
      <c r="A14" s="16">
        <v>9</v>
      </c>
      <c r="B14" s="28" t="s">
        <v>29</v>
      </c>
      <c r="C14" s="8" t="s">
        <v>38</v>
      </c>
      <c r="D14" s="8" t="s">
        <v>39</v>
      </c>
      <c r="E14" s="94" t="s">
        <v>22</v>
      </c>
      <c r="F14" s="94">
        <v>20</v>
      </c>
      <c r="G14" s="19"/>
      <c r="H14" s="19"/>
      <c r="I14" s="19"/>
      <c r="J14" s="19"/>
      <c r="K14" s="19"/>
      <c r="L14" s="19"/>
      <c r="M14" s="19"/>
      <c r="N14" s="19"/>
      <c r="O14" s="19"/>
      <c r="P14" s="19">
        <v>15</v>
      </c>
    </row>
    <row r="15" spans="1:16" s="10" customFormat="1" ht="50.45" customHeight="1" thickBot="1">
      <c r="A15" s="16">
        <v>10</v>
      </c>
      <c r="B15" s="25" t="s">
        <v>40</v>
      </c>
      <c r="C15" s="8" t="s">
        <v>41</v>
      </c>
      <c r="D15" s="8" t="s">
        <v>42</v>
      </c>
      <c r="E15" s="94" t="s">
        <v>22</v>
      </c>
      <c r="F15" s="94">
        <v>20</v>
      </c>
      <c r="G15" s="19"/>
      <c r="H15" s="19"/>
      <c r="I15" s="19">
        <v>1.3</v>
      </c>
      <c r="J15" s="20"/>
      <c r="K15" s="95"/>
      <c r="L15" s="19"/>
      <c r="M15" s="22"/>
      <c r="N15" s="19"/>
      <c r="O15" s="22"/>
      <c r="P15" s="19"/>
    </row>
    <row r="16" spans="1:16" s="10" customFormat="1" ht="52.9" customHeight="1" thickBot="1">
      <c r="A16" s="16">
        <v>11</v>
      </c>
      <c r="B16" s="25" t="s">
        <v>40</v>
      </c>
      <c r="C16" s="8" t="s">
        <v>41</v>
      </c>
      <c r="D16" s="8" t="s">
        <v>43</v>
      </c>
      <c r="E16" s="94" t="s">
        <v>22</v>
      </c>
      <c r="F16" s="94">
        <v>20</v>
      </c>
      <c r="G16" s="19"/>
      <c r="H16" s="19"/>
      <c r="I16" s="19">
        <v>0.65</v>
      </c>
      <c r="J16" s="20"/>
      <c r="K16" s="95"/>
      <c r="L16" s="19"/>
      <c r="M16" s="22"/>
      <c r="N16" s="19"/>
      <c r="O16" s="22"/>
      <c r="P16" s="19"/>
    </row>
    <row r="17" spans="1:17" s="10" customFormat="1" ht="51.6" customHeight="1" thickBot="1">
      <c r="A17" s="11">
        <v>12</v>
      </c>
      <c r="B17" s="77" t="s">
        <v>40</v>
      </c>
      <c r="C17" s="77" t="s">
        <v>44</v>
      </c>
      <c r="D17" s="8" t="s">
        <v>45</v>
      </c>
      <c r="E17" s="78" t="s">
        <v>46</v>
      </c>
      <c r="F17" s="29">
        <v>60</v>
      </c>
      <c r="G17" s="19"/>
      <c r="H17" s="19"/>
      <c r="I17" s="14"/>
      <c r="J17" s="14"/>
      <c r="K17" s="19">
        <v>4.2</v>
      </c>
      <c r="L17" s="19"/>
      <c r="M17" s="19"/>
      <c r="N17" s="19"/>
      <c r="O17" s="19"/>
      <c r="P17" s="19"/>
    </row>
    <row r="18" spans="1:17" s="10" customFormat="1" ht="53.45" customHeight="1" thickBot="1">
      <c r="A18" s="16">
        <v>13</v>
      </c>
      <c r="B18" s="25" t="s">
        <v>40</v>
      </c>
      <c r="C18" s="25" t="s">
        <v>44</v>
      </c>
      <c r="D18" s="8" t="s">
        <v>47</v>
      </c>
      <c r="E18" s="78" t="s">
        <v>46</v>
      </c>
      <c r="F18" s="29">
        <v>60</v>
      </c>
      <c r="G18" s="19"/>
      <c r="H18" s="19"/>
      <c r="I18" s="14"/>
      <c r="J18" s="14">
        <v>10</v>
      </c>
      <c r="K18" s="19"/>
      <c r="L18" s="19"/>
      <c r="M18" s="19"/>
      <c r="N18" s="19"/>
      <c r="O18" s="19"/>
      <c r="P18" s="19"/>
    </row>
    <row r="19" spans="1:17" s="10" customFormat="1" ht="52.9" customHeight="1" thickBot="1">
      <c r="A19" s="16">
        <v>14</v>
      </c>
      <c r="B19" s="28" t="s">
        <v>48</v>
      </c>
      <c r="C19" s="30" t="s">
        <v>49</v>
      </c>
      <c r="D19" s="8" t="s">
        <v>50</v>
      </c>
      <c r="E19" s="94" t="s">
        <v>22</v>
      </c>
      <c r="F19" s="94">
        <v>60</v>
      </c>
      <c r="G19" s="19"/>
      <c r="H19" s="19"/>
      <c r="I19" s="14">
        <v>2</v>
      </c>
      <c r="J19" s="14"/>
      <c r="K19" s="19"/>
      <c r="L19" s="19"/>
      <c r="M19" s="19"/>
      <c r="N19" s="19"/>
      <c r="O19" s="19"/>
      <c r="P19" s="19"/>
    </row>
    <row r="20" spans="1:17" s="10" customFormat="1" ht="207.75" customHeight="1" thickBot="1">
      <c r="A20" s="11">
        <v>15</v>
      </c>
      <c r="B20" s="12" t="s">
        <v>51</v>
      </c>
      <c r="C20" s="13" t="s">
        <v>52</v>
      </c>
      <c r="D20" s="8" t="s">
        <v>53</v>
      </c>
      <c r="E20" s="94" t="s">
        <v>22</v>
      </c>
      <c r="F20" s="94">
        <v>60</v>
      </c>
      <c r="G20" s="14"/>
      <c r="H20" s="14"/>
      <c r="I20" s="15"/>
      <c r="J20" s="14"/>
      <c r="K20" s="14">
        <v>25</v>
      </c>
      <c r="L20" s="14">
        <v>27</v>
      </c>
      <c r="M20" s="14">
        <v>13</v>
      </c>
      <c r="N20" s="14">
        <v>20</v>
      </c>
      <c r="O20" s="14"/>
      <c r="P20" s="14"/>
    </row>
    <row r="21" spans="1:17" s="10" customFormat="1" ht="66.75" customHeight="1" thickBot="1">
      <c r="A21" s="16">
        <v>16</v>
      </c>
      <c r="B21" s="18" t="s">
        <v>54</v>
      </c>
      <c r="C21" s="31" t="s">
        <v>55</v>
      </c>
      <c r="D21" s="8" t="s">
        <v>56</v>
      </c>
      <c r="E21" s="94" t="s">
        <v>22</v>
      </c>
      <c r="F21" s="94">
        <v>60</v>
      </c>
      <c r="G21" s="14"/>
      <c r="H21" s="14"/>
      <c r="I21" s="14"/>
      <c r="J21" s="14"/>
      <c r="K21" s="14"/>
      <c r="L21" s="14"/>
      <c r="M21" s="14"/>
      <c r="N21" s="14"/>
      <c r="O21" s="14">
        <v>9.5</v>
      </c>
      <c r="P21" s="14"/>
    </row>
    <row r="22" spans="1:17" s="10" customFormat="1" ht="69.75" customHeight="1" thickBot="1">
      <c r="A22" s="16">
        <v>17</v>
      </c>
      <c r="B22" s="8" t="s">
        <v>57</v>
      </c>
      <c r="C22" s="25" t="s">
        <v>58</v>
      </c>
      <c r="D22" s="8" t="s">
        <v>59</v>
      </c>
      <c r="E22" s="94" t="s">
        <v>22</v>
      </c>
      <c r="F22" s="94">
        <v>60</v>
      </c>
      <c r="G22" s="19"/>
      <c r="H22" s="19"/>
      <c r="I22" s="14"/>
      <c r="J22" s="14"/>
      <c r="K22" s="19"/>
      <c r="L22" s="19"/>
      <c r="M22" s="19"/>
      <c r="N22" s="19">
        <v>1.5</v>
      </c>
      <c r="O22" s="19">
        <v>1.5</v>
      </c>
      <c r="P22" s="19"/>
    </row>
    <row r="23" spans="1:17" s="10" customFormat="1" ht="40.5" customHeight="1" thickBot="1">
      <c r="A23" s="16">
        <v>18</v>
      </c>
      <c r="B23" s="113" t="s">
        <v>60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5"/>
    </row>
    <row r="24" spans="1:17" s="10" customFormat="1" ht="37.5" customHeight="1" thickBot="1">
      <c r="A24" s="16">
        <v>19</v>
      </c>
      <c r="B24" s="8" t="s">
        <v>61</v>
      </c>
      <c r="C24" s="30" t="s">
        <v>62</v>
      </c>
      <c r="D24" s="8" t="s">
        <v>63</v>
      </c>
      <c r="E24" s="32" t="s">
        <v>64</v>
      </c>
      <c r="F24" s="33">
        <v>5</v>
      </c>
      <c r="G24" s="19"/>
      <c r="H24" s="19"/>
      <c r="I24" s="19"/>
      <c r="J24" s="19"/>
      <c r="K24" s="19"/>
      <c r="L24" s="19"/>
      <c r="M24" s="19"/>
      <c r="N24" s="19">
        <v>0.2</v>
      </c>
      <c r="O24" s="19"/>
      <c r="P24" s="14"/>
    </row>
    <row r="25" spans="1:17" s="10" customFormat="1" ht="32.25" thickBot="1">
      <c r="A25" s="16">
        <v>20</v>
      </c>
      <c r="B25" s="8" t="s">
        <v>61</v>
      </c>
      <c r="C25" s="34" t="s">
        <v>65</v>
      </c>
      <c r="D25" s="8" t="s">
        <v>66</v>
      </c>
      <c r="E25" s="94" t="s">
        <v>64</v>
      </c>
      <c r="F25" s="94">
        <v>5</v>
      </c>
      <c r="G25" s="14">
        <v>35</v>
      </c>
      <c r="H25" s="14"/>
      <c r="I25" s="14"/>
      <c r="J25" s="14"/>
      <c r="K25" s="14"/>
      <c r="L25" s="14"/>
      <c r="M25" s="14"/>
      <c r="N25" s="14"/>
      <c r="O25" s="14"/>
      <c r="P25" s="14"/>
    </row>
    <row r="26" spans="1:17" s="10" customFormat="1" ht="32.25" thickBot="1">
      <c r="A26" s="16">
        <v>21</v>
      </c>
      <c r="B26" s="8" t="s">
        <v>61</v>
      </c>
      <c r="C26" s="34" t="s">
        <v>67</v>
      </c>
      <c r="D26" s="8" t="s">
        <v>68</v>
      </c>
      <c r="E26" s="94" t="s">
        <v>64</v>
      </c>
      <c r="F26" s="94">
        <v>5</v>
      </c>
      <c r="G26" s="14"/>
      <c r="H26" s="14">
        <v>35</v>
      </c>
      <c r="I26" s="14"/>
      <c r="J26" s="19"/>
      <c r="K26" s="19"/>
      <c r="L26" s="19"/>
      <c r="M26" s="19"/>
      <c r="N26" s="19"/>
      <c r="O26" s="19"/>
      <c r="P26" s="19"/>
      <c r="Q26" s="10" t="s">
        <v>187</v>
      </c>
    </row>
    <row r="27" spans="1:17" s="10" customFormat="1" ht="30.75" customHeight="1" thickBot="1">
      <c r="A27" s="16">
        <v>22</v>
      </c>
      <c r="B27" s="8" t="s">
        <v>61</v>
      </c>
      <c r="C27" s="30" t="s">
        <v>69</v>
      </c>
      <c r="D27" s="8" t="s">
        <v>70</v>
      </c>
      <c r="E27" s="94" t="s">
        <v>64</v>
      </c>
      <c r="F27" s="94">
        <v>5</v>
      </c>
      <c r="G27" s="14"/>
      <c r="H27" s="14"/>
      <c r="I27" s="14">
        <v>20</v>
      </c>
      <c r="J27" s="19"/>
      <c r="K27" s="19"/>
      <c r="L27" s="19"/>
      <c r="M27" s="19"/>
      <c r="N27" s="19"/>
      <c r="O27" s="19"/>
      <c r="P27" s="19"/>
    </row>
    <row r="28" spans="1:17" s="10" customFormat="1" ht="53.45" customHeight="1" thickBot="1">
      <c r="A28" s="11">
        <v>23</v>
      </c>
      <c r="B28" s="25" t="s">
        <v>71</v>
      </c>
      <c r="C28" s="18" t="s">
        <v>72</v>
      </c>
      <c r="D28" s="8" t="s">
        <v>73</v>
      </c>
      <c r="E28" s="94" t="s">
        <v>74</v>
      </c>
      <c r="F28" s="94">
        <v>5</v>
      </c>
      <c r="G28" s="14">
        <v>1.5</v>
      </c>
      <c r="H28" s="14"/>
      <c r="I28" s="14"/>
      <c r="J28" s="19"/>
      <c r="K28" s="19"/>
      <c r="L28" s="19"/>
      <c r="M28" s="19"/>
      <c r="N28" s="19"/>
      <c r="O28" s="19"/>
      <c r="P28" s="19"/>
    </row>
    <row r="29" spans="1:17" s="10" customFormat="1" ht="53.45" customHeight="1" thickBot="1">
      <c r="A29" s="11">
        <v>24</v>
      </c>
      <c r="B29" s="25" t="s">
        <v>75</v>
      </c>
      <c r="C29" s="18" t="s">
        <v>72</v>
      </c>
      <c r="D29" s="8" t="s">
        <v>76</v>
      </c>
      <c r="E29" s="94" t="s">
        <v>74</v>
      </c>
      <c r="F29" s="94">
        <v>5</v>
      </c>
      <c r="G29" s="14">
        <v>0.05</v>
      </c>
      <c r="H29" s="14"/>
      <c r="I29" s="14"/>
      <c r="J29" s="19"/>
      <c r="K29" s="19"/>
      <c r="L29" s="19"/>
      <c r="M29" s="19"/>
      <c r="N29" s="19"/>
      <c r="O29" s="19"/>
      <c r="P29" s="19"/>
    </row>
    <row r="30" spans="1:17" s="10" customFormat="1" ht="53.45" customHeight="1" thickBot="1">
      <c r="A30" s="11">
        <v>25</v>
      </c>
      <c r="B30" s="35" t="s">
        <v>77</v>
      </c>
      <c r="C30" s="36" t="s">
        <v>78</v>
      </c>
      <c r="D30" s="8" t="s">
        <v>79</v>
      </c>
      <c r="E30" s="94" t="s">
        <v>64</v>
      </c>
      <c r="F30" s="94">
        <v>5</v>
      </c>
      <c r="G30" s="14"/>
      <c r="H30" s="14"/>
      <c r="I30" s="14"/>
      <c r="J30" s="19">
        <v>1.6</v>
      </c>
      <c r="K30" s="19"/>
      <c r="L30" s="19"/>
      <c r="M30" s="19"/>
      <c r="N30" s="19"/>
      <c r="O30" s="19"/>
      <c r="P30" s="19"/>
    </row>
    <row r="31" spans="1:17" s="10" customFormat="1" ht="23.45" customHeight="1" thickBot="1">
      <c r="A31" s="16">
        <v>26</v>
      </c>
      <c r="B31" s="8" t="s">
        <v>80</v>
      </c>
      <c r="C31" s="36" t="s">
        <v>78</v>
      </c>
      <c r="D31" s="8" t="s">
        <v>81</v>
      </c>
      <c r="E31" s="94" t="s">
        <v>64</v>
      </c>
      <c r="F31" s="94">
        <v>5</v>
      </c>
      <c r="G31" s="19"/>
      <c r="H31" s="19">
        <v>2.95</v>
      </c>
      <c r="I31" s="37"/>
      <c r="J31" s="19"/>
      <c r="K31" s="19"/>
      <c r="L31" s="19"/>
      <c r="M31" s="19"/>
      <c r="N31" s="19"/>
      <c r="O31" s="19"/>
      <c r="P31" s="19"/>
    </row>
    <row r="32" spans="1:17" s="10" customFormat="1" ht="30" customHeight="1" thickBot="1">
      <c r="A32" s="16">
        <v>27</v>
      </c>
      <c r="B32" s="30" t="s">
        <v>82</v>
      </c>
      <c r="C32" s="36" t="s">
        <v>83</v>
      </c>
      <c r="D32" s="8" t="s">
        <v>84</v>
      </c>
      <c r="E32" s="94" t="s">
        <v>64</v>
      </c>
      <c r="F32" s="94">
        <v>5</v>
      </c>
      <c r="G32" s="19"/>
      <c r="H32" s="19">
        <v>0.5</v>
      </c>
      <c r="I32" s="38"/>
      <c r="J32" s="19"/>
      <c r="K32" s="19"/>
      <c r="L32" s="19"/>
      <c r="M32" s="19"/>
      <c r="N32" s="19"/>
      <c r="O32" s="19"/>
      <c r="P32" s="19"/>
    </row>
    <row r="33" spans="1:16" s="10" customFormat="1" ht="32.450000000000003" customHeight="1" thickBot="1">
      <c r="A33" s="39">
        <v>28</v>
      </c>
      <c r="B33" s="40" t="s">
        <v>85</v>
      </c>
      <c r="C33" s="36" t="s">
        <v>83</v>
      </c>
      <c r="D33" s="8" t="s">
        <v>86</v>
      </c>
      <c r="E33" s="94" t="s">
        <v>64</v>
      </c>
      <c r="F33" s="94">
        <v>5</v>
      </c>
      <c r="G33" s="19"/>
      <c r="H33" s="19"/>
      <c r="I33" s="37"/>
      <c r="J33" s="19">
        <v>1.4</v>
      </c>
      <c r="K33" s="19"/>
      <c r="L33" s="19"/>
      <c r="M33" s="19"/>
      <c r="N33" s="19"/>
      <c r="O33" s="19"/>
      <c r="P33" s="19"/>
    </row>
    <row r="34" spans="1:16" s="10" customFormat="1" ht="41.25" customHeight="1" thickBot="1">
      <c r="A34" s="39">
        <v>29</v>
      </c>
      <c r="B34" s="40" t="s">
        <v>87</v>
      </c>
      <c r="C34" s="41" t="s">
        <v>83</v>
      </c>
      <c r="D34" s="35" t="s">
        <v>88</v>
      </c>
      <c r="E34" s="94" t="s">
        <v>64</v>
      </c>
      <c r="F34" s="29">
        <v>5</v>
      </c>
      <c r="G34" s="15"/>
      <c r="H34" s="15"/>
      <c r="I34" s="15"/>
      <c r="J34" s="15">
        <v>0.65</v>
      </c>
      <c r="K34" s="15"/>
      <c r="L34" s="15"/>
      <c r="M34" s="15"/>
      <c r="N34" s="19"/>
      <c r="O34" s="19"/>
      <c r="P34" s="19"/>
    </row>
    <row r="35" spans="1:16" s="10" customFormat="1" ht="40.9" customHeight="1" thickBot="1">
      <c r="A35" s="39">
        <v>30</v>
      </c>
      <c r="B35" s="40" t="s">
        <v>89</v>
      </c>
      <c r="C35" s="41" t="s">
        <v>90</v>
      </c>
      <c r="D35" s="35" t="s">
        <v>91</v>
      </c>
      <c r="E35" s="94" t="s">
        <v>64</v>
      </c>
      <c r="F35" s="29">
        <v>5</v>
      </c>
      <c r="G35" s="15"/>
      <c r="H35" s="15"/>
      <c r="I35" s="15"/>
      <c r="J35" s="15">
        <v>3.9</v>
      </c>
      <c r="K35" s="15"/>
      <c r="L35" s="15"/>
      <c r="M35" s="15"/>
      <c r="N35" s="19"/>
      <c r="O35" s="19"/>
      <c r="P35" s="19"/>
    </row>
    <row r="36" spans="1:16" s="10" customFormat="1" ht="40.9" customHeight="1" thickBot="1">
      <c r="A36" s="39">
        <v>31</v>
      </c>
      <c r="B36" s="40" t="s">
        <v>89</v>
      </c>
      <c r="C36" s="41" t="s">
        <v>90</v>
      </c>
      <c r="D36" s="35" t="s">
        <v>92</v>
      </c>
      <c r="E36" s="94" t="s">
        <v>64</v>
      </c>
      <c r="F36" s="29">
        <v>5</v>
      </c>
      <c r="G36" s="15"/>
      <c r="H36" s="15"/>
      <c r="I36" s="15"/>
      <c r="J36" s="15">
        <v>4.7</v>
      </c>
      <c r="K36" s="15"/>
      <c r="L36" s="15"/>
      <c r="M36" s="15"/>
      <c r="N36" s="19"/>
      <c r="O36" s="19"/>
      <c r="P36" s="19"/>
    </row>
    <row r="37" spans="1:16" s="10" customFormat="1" ht="34.15" customHeight="1" thickBot="1">
      <c r="A37" s="39">
        <v>32</v>
      </c>
      <c r="B37" s="40" t="s">
        <v>93</v>
      </c>
      <c r="C37" s="41" t="s">
        <v>90</v>
      </c>
      <c r="D37" s="35" t="s">
        <v>63</v>
      </c>
      <c r="E37" s="94" t="s">
        <v>64</v>
      </c>
      <c r="F37" s="29">
        <v>5</v>
      </c>
      <c r="G37" s="15"/>
      <c r="H37" s="15"/>
      <c r="I37" s="15"/>
      <c r="J37" s="15">
        <v>1.65</v>
      </c>
      <c r="K37" s="15"/>
      <c r="L37" s="15"/>
      <c r="M37" s="15"/>
      <c r="N37" s="19"/>
      <c r="O37" s="19"/>
      <c r="P37" s="19"/>
    </row>
    <row r="38" spans="1:16" s="10" customFormat="1" ht="34.15" customHeight="1" thickBot="1">
      <c r="A38" s="39">
        <v>33</v>
      </c>
      <c r="B38" s="42" t="s">
        <v>94</v>
      </c>
      <c r="C38" s="41" t="s">
        <v>90</v>
      </c>
      <c r="D38" s="35" t="s">
        <v>95</v>
      </c>
      <c r="E38" s="94" t="s">
        <v>64</v>
      </c>
      <c r="F38" s="29">
        <v>5</v>
      </c>
      <c r="G38" s="15"/>
      <c r="H38" s="15"/>
      <c r="I38" s="15"/>
      <c r="J38" s="15"/>
      <c r="K38" s="15"/>
      <c r="L38" s="15"/>
      <c r="M38" s="15">
        <v>0.6</v>
      </c>
      <c r="N38" s="19"/>
      <c r="O38" s="19"/>
      <c r="P38" s="19"/>
    </row>
    <row r="39" spans="1:16" s="10" customFormat="1" ht="35.450000000000003" customHeight="1" thickBot="1">
      <c r="A39" s="39">
        <v>34</v>
      </c>
      <c r="B39" s="40" t="s">
        <v>96</v>
      </c>
      <c r="C39" s="41" t="s">
        <v>90</v>
      </c>
      <c r="D39" s="35" t="s">
        <v>97</v>
      </c>
      <c r="E39" s="94" t="s">
        <v>64</v>
      </c>
      <c r="F39" s="29">
        <v>5</v>
      </c>
      <c r="G39" s="15"/>
      <c r="H39" s="15"/>
      <c r="I39" s="15"/>
      <c r="J39" s="15"/>
      <c r="K39" s="15"/>
      <c r="L39" s="15"/>
      <c r="M39" s="15">
        <v>0.2</v>
      </c>
      <c r="N39" s="19"/>
      <c r="O39" s="19"/>
      <c r="P39" s="19"/>
    </row>
    <row r="40" spans="1:16" s="10" customFormat="1" ht="40.9" customHeight="1" thickBot="1">
      <c r="A40" s="39">
        <v>35</v>
      </c>
      <c r="B40" s="40" t="s">
        <v>98</v>
      </c>
      <c r="C40" s="41" t="s">
        <v>90</v>
      </c>
      <c r="D40" s="35" t="s">
        <v>99</v>
      </c>
      <c r="E40" s="94" t="s">
        <v>64</v>
      </c>
      <c r="F40" s="29">
        <v>5</v>
      </c>
      <c r="G40" s="15"/>
      <c r="H40" s="15"/>
      <c r="I40" s="15"/>
      <c r="J40" s="15"/>
      <c r="K40" s="15"/>
      <c r="L40" s="15"/>
      <c r="M40" s="15">
        <v>0.55000000000000004</v>
      </c>
      <c r="N40" s="19"/>
      <c r="O40" s="19"/>
      <c r="P40" s="19"/>
    </row>
    <row r="41" spans="1:16" s="10" customFormat="1" ht="40.9" customHeight="1" thickBot="1">
      <c r="A41" s="39">
        <v>36</v>
      </c>
      <c r="B41" s="40" t="s">
        <v>100</v>
      </c>
      <c r="C41" s="41" t="s">
        <v>101</v>
      </c>
      <c r="D41" s="35" t="s">
        <v>102</v>
      </c>
      <c r="E41" s="94" t="s">
        <v>64</v>
      </c>
      <c r="F41" s="29">
        <v>5</v>
      </c>
      <c r="G41" s="15"/>
      <c r="H41" s="15"/>
      <c r="I41" s="15"/>
      <c r="J41" s="15"/>
      <c r="K41" s="15"/>
      <c r="L41" s="15"/>
      <c r="M41" s="15">
        <v>1.55</v>
      </c>
      <c r="N41" s="19"/>
      <c r="O41" s="19"/>
      <c r="P41" s="19"/>
    </row>
    <row r="42" spans="1:16" s="44" customFormat="1" ht="54.6" customHeight="1" thickBot="1">
      <c r="A42" s="39">
        <v>37</v>
      </c>
      <c r="B42" s="8" t="s">
        <v>103</v>
      </c>
      <c r="C42" s="43" t="s">
        <v>104</v>
      </c>
      <c r="D42" s="8" t="s">
        <v>105</v>
      </c>
      <c r="E42" s="29" t="s">
        <v>106</v>
      </c>
      <c r="F42" s="29">
        <v>5</v>
      </c>
      <c r="G42" s="19"/>
      <c r="H42" s="19"/>
      <c r="I42" s="19"/>
      <c r="J42" s="19"/>
      <c r="K42" s="19"/>
      <c r="L42" s="19"/>
      <c r="M42" s="19">
        <v>1.45</v>
      </c>
      <c r="N42" s="19"/>
      <c r="O42" s="19"/>
      <c r="P42" s="19"/>
    </row>
    <row r="43" spans="1:16" s="44" customFormat="1" ht="60.6" customHeight="1" thickBot="1">
      <c r="A43" s="39">
        <v>38</v>
      </c>
      <c r="B43" s="28" t="s">
        <v>107</v>
      </c>
      <c r="C43" s="25" t="s">
        <v>108</v>
      </c>
      <c r="D43" s="8" t="s">
        <v>109</v>
      </c>
      <c r="E43" s="94" t="s">
        <v>22</v>
      </c>
      <c r="F43" s="94">
        <v>5</v>
      </c>
      <c r="G43" s="14"/>
      <c r="H43" s="14"/>
      <c r="I43" s="14"/>
      <c r="J43" s="14"/>
      <c r="K43" s="14"/>
      <c r="L43" s="14"/>
      <c r="M43" s="14">
        <v>1.7</v>
      </c>
      <c r="N43" s="14"/>
      <c r="O43" s="14"/>
      <c r="P43" s="14"/>
    </row>
    <row r="44" spans="1:16" s="44" customFormat="1" ht="50.45" customHeight="1" thickBot="1">
      <c r="A44" s="39">
        <v>39</v>
      </c>
      <c r="B44" s="42" t="s">
        <v>110</v>
      </c>
      <c r="C44" s="43" t="s">
        <v>111</v>
      </c>
      <c r="D44" s="45" t="s">
        <v>112</v>
      </c>
      <c r="E44" s="94" t="s">
        <v>22</v>
      </c>
      <c r="F44" s="94">
        <v>20</v>
      </c>
      <c r="G44" s="19"/>
      <c r="H44" s="19"/>
      <c r="I44" s="38"/>
      <c r="J44" s="19"/>
      <c r="K44" s="19"/>
      <c r="L44" s="19"/>
      <c r="M44" s="19">
        <v>1.95</v>
      </c>
      <c r="N44" s="19"/>
      <c r="O44" s="19"/>
      <c r="P44" s="19"/>
    </row>
    <row r="45" spans="1:16" s="44" customFormat="1" ht="54.6" customHeight="1" thickBot="1">
      <c r="A45" s="39">
        <v>40</v>
      </c>
      <c r="B45" s="46" t="s">
        <v>107</v>
      </c>
      <c r="C45" s="25" t="s">
        <v>113</v>
      </c>
      <c r="D45" s="8" t="s">
        <v>114</v>
      </c>
      <c r="E45" s="94" t="s">
        <v>22</v>
      </c>
      <c r="F45" s="94">
        <v>20</v>
      </c>
      <c r="G45" s="14"/>
      <c r="H45" s="14"/>
      <c r="I45" s="14"/>
      <c r="J45" s="14"/>
      <c r="K45" s="14"/>
      <c r="L45" s="14"/>
      <c r="M45" s="14">
        <v>0.2</v>
      </c>
      <c r="N45" s="14"/>
      <c r="O45" s="14"/>
      <c r="P45" s="14"/>
    </row>
    <row r="46" spans="1:16" s="44" customFormat="1" ht="53.45" customHeight="1" thickBot="1">
      <c r="A46" s="39">
        <v>41</v>
      </c>
      <c r="B46" s="46" t="s">
        <v>115</v>
      </c>
      <c r="C46" s="25" t="s">
        <v>116</v>
      </c>
      <c r="D46" s="8" t="s">
        <v>117</v>
      </c>
      <c r="E46" s="94" t="s">
        <v>22</v>
      </c>
      <c r="F46" s="94">
        <v>20</v>
      </c>
      <c r="G46" s="14"/>
      <c r="H46" s="14"/>
      <c r="I46" s="14"/>
      <c r="J46" s="14"/>
      <c r="K46" s="14"/>
      <c r="L46" s="14"/>
      <c r="M46" s="14">
        <v>1.1000000000000001</v>
      </c>
      <c r="N46" s="14"/>
      <c r="O46" s="14"/>
      <c r="P46" s="14"/>
    </row>
    <row r="47" spans="1:16" s="10" customFormat="1" ht="52.15" customHeight="1" thickBot="1">
      <c r="A47" s="16">
        <v>42</v>
      </c>
      <c r="B47" s="26" t="s">
        <v>107</v>
      </c>
      <c r="C47" s="25" t="s">
        <v>108</v>
      </c>
      <c r="D47" s="8" t="s">
        <v>118</v>
      </c>
      <c r="E47" s="94" t="s">
        <v>22</v>
      </c>
      <c r="F47" s="94">
        <v>20</v>
      </c>
      <c r="G47" s="14"/>
      <c r="H47" s="14"/>
      <c r="I47" s="14"/>
      <c r="J47" s="14"/>
      <c r="K47" s="14"/>
      <c r="L47" s="14"/>
      <c r="M47" s="14">
        <v>2.6</v>
      </c>
      <c r="N47" s="14"/>
      <c r="O47" s="14"/>
      <c r="P47" s="14"/>
    </row>
    <row r="48" spans="1:16" s="44" customFormat="1" ht="57.6" customHeight="1" thickBot="1">
      <c r="A48" s="39">
        <v>43</v>
      </c>
      <c r="B48" s="28" t="s">
        <v>120</v>
      </c>
      <c r="C48" s="25" t="s">
        <v>121</v>
      </c>
      <c r="D48" s="8" t="s">
        <v>122</v>
      </c>
      <c r="E48" s="29" t="s">
        <v>123</v>
      </c>
      <c r="F48" s="94">
        <v>20</v>
      </c>
      <c r="G48" s="14"/>
      <c r="H48" s="14"/>
      <c r="I48" s="14"/>
      <c r="J48" s="14"/>
      <c r="K48" s="14"/>
      <c r="L48" s="14"/>
      <c r="M48" s="14">
        <v>1</v>
      </c>
      <c r="N48" s="14"/>
      <c r="O48" s="14"/>
      <c r="P48" s="14"/>
    </row>
    <row r="49" spans="1:16" s="44" customFormat="1" ht="53.45" customHeight="1" thickBot="1">
      <c r="A49" s="39">
        <v>44</v>
      </c>
      <c r="B49" s="46" t="s">
        <v>107</v>
      </c>
      <c r="C49" s="25" t="s">
        <v>116</v>
      </c>
      <c r="D49" s="8" t="s">
        <v>124</v>
      </c>
      <c r="E49" s="94" t="s">
        <v>22</v>
      </c>
      <c r="F49" s="94">
        <v>60</v>
      </c>
      <c r="G49" s="14"/>
      <c r="H49" s="14"/>
      <c r="I49" s="14"/>
      <c r="J49" s="14"/>
      <c r="K49" s="14"/>
      <c r="L49" s="14"/>
      <c r="M49" s="14">
        <v>1</v>
      </c>
      <c r="N49" s="14"/>
      <c r="O49" s="14"/>
      <c r="P49" s="14"/>
    </row>
    <row r="50" spans="1:16" s="10" customFormat="1" ht="51" customHeight="1" thickBot="1">
      <c r="A50" s="16">
        <v>45</v>
      </c>
      <c r="B50" s="46" t="s">
        <v>107</v>
      </c>
      <c r="C50" s="25" t="s">
        <v>125</v>
      </c>
      <c r="D50" s="8" t="s">
        <v>184</v>
      </c>
      <c r="E50" s="94" t="s">
        <v>119</v>
      </c>
      <c r="F50" s="94">
        <v>60</v>
      </c>
      <c r="G50" s="14"/>
      <c r="H50" s="14"/>
      <c r="I50" s="14"/>
      <c r="J50" s="14"/>
      <c r="K50" s="14"/>
      <c r="L50" s="14"/>
      <c r="M50" s="14">
        <v>0.5</v>
      </c>
      <c r="N50" s="14"/>
      <c r="O50" s="14"/>
      <c r="P50" s="14"/>
    </row>
    <row r="51" spans="1:16" s="10" customFormat="1" ht="105.6" customHeight="1" thickBot="1">
      <c r="A51" s="16">
        <v>46</v>
      </c>
      <c r="B51" s="46" t="s">
        <v>127</v>
      </c>
      <c r="C51" s="30" t="s">
        <v>128</v>
      </c>
      <c r="D51" s="8" t="s">
        <v>129</v>
      </c>
      <c r="E51" s="94" t="s">
        <v>119</v>
      </c>
      <c r="F51" s="94">
        <v>60</v>
      </c>
      <c r="G51" s="14"/>
      <c r="H51" s="14"/>
      <c r="I51" s="14"/>
      <c r="J51" s="14"/>
      <c r="K51" s="14"/>
      <c r="L51" s="14"/>
      <c r="M51" s="14">
        <v>0.8</v>
      </c>
      <c r="N51" s="14"/>
      <c r="O51" s="14"/>
      <c r="P51" s="14"/>
    </row>
    <row r="52" spans="1:16" s="44" customFormat="1" ht="62.45" customHeight="1" thickBot="1">
      <c r="A52" s="47">
        <v>47</v>
      </c>
      <c r="B52" s="48" t="s">
        <v>130</v>
      </c>
      <c r="C52" s="49" t="s">
        <v>131</v>
      </c>
      <c r="D52" s="8" t="s">
        <v>132</v>
      </c>
      <c r="E52" s="94" t="s">
        <v>22</v>
      </c>
      <c r="F52" s="94">
        <v>60</v>
      </c>
      <c r="G52" s="14"/>
      <c r="H52" s="14"/>
      <c r="I52" s="14"/>
      <c r="J52" s="14"/>
      <c r="K52" s="14"/>
      <c r="L52" s="14"/>
      <c r="M52" s="14">
        <v>2</v>
      </c>
      <c r="N52" s="14"/>
      <c r="O52" s="14"/>
      <c r="P52" s="14"/>
    </row>
    <row r="53" spans="1:16" s="44" customFormat="1" ht="52.9" customHeight="1" thickBot="1">
      <c r="A53" s="39">
        <v>48</v>
      </c>
      <c r="B53" s="8" t="s">
        <v>133</v>
      </c>
      <c r="C53" s="40" t="s">
        <v>134</v>
      </c>
      <c r="D53" s="8" t="s">
        <v>135</v>
      </c>
      <c r="E53" s="94" t="s">
        <v>22</v>
      </c>
      <c r="F53" s="94">
        <v>60</v>
      </c>
      <c r="G53" s="19"/>
      <c r="H53" s="19"/>
      <c r="I53" s="38"/>
      <c r="J53" s="19"/>
      <c r="K53" s="19"/>
      <c r="L53" s="19"/>
      <c r="M53" s="19">
        <v>2</v>
      </c>
      <c r="N53" s="19"/>
      <c r="O53" s="19"/>
      <c r="P53" s="19"/>
    </row>
    <row r="54" spans="1:16" s="10" customFormat="1" ht="36.75" customHeight="1" thickBot="1">
      <c r="A54" s="39">
        <v>49</v>
      </c>
      <c r="B54" s="40" t="s">
        <v>136</v>
      </c>
      <c r="C54" s="50" t="s">
        <v>137</v>
      </c>
      <c r="D54" s="8" t="s">
        <v>138</v>
      </c>
      <c r="E54" s="94" t="s">
        <v>22</v>
      </c>
      <c r="F54" s="94">
        <v>60</v>
      </c>
      <c r="G54" s="19"/>
      <c r="H54" s="19"/>
      <c r="I54" s="38"/>
      <c r="J54" s="19"/>
      <c r="K54" s="19"/>
      <c r="L54" s="19"/>
      <c r="M54" s="19">
        <v>0.5</v>
      </c>
      <c r="N54" s="19"/>
      <c r="O54" s="19"/>
      <c r="P54" s="19"/>
    </row>
    <row r="55" spans="1:16" s="10" customFormat="1" ht="51" customHeight="1" thickBot="1">
      <c r="A55" s="16">
        <v>50</v>
      </c>
      <c r="B55" s="40" t="s">
        <v>89</v>
      </c>
      <c r="C55" s="41" t="s">
        <v>139</v>
      </c>
      <c r="D55" s="35" t="s">
        <v>140</v>
      </c>
      <c r="E55" s="29" t="s">
        <v>141</v>
      </c>
      <c r="F55" s="29">
        <v>60</v>
      </c>
      <c r="G55" s="15"/>
      <c r="H55" s="15"/>
      <c r="I55" s="15"/>
      <c r="J55" s="15"/>
      <c r="K55" s="15"/>
      <c r="L55" s="15"/>
      <c r="M55" s="15">
        <v>2</v>
      </c>
      <c r="N55" s="19"/>
      <c r="O55" s="19"/>
      <c r="P55" s="19"/>
    </row>
    <row r="56" spans="1:16" s="10" customFormat="1" ht="50.45" customHeight="1" thickBot="1">
      <c r="A56" s="16">
        <v>51</v>
      </c>
      <c r="B56" s="40" t="s">
        <v>89</v>
      </c>
      <c r="C56" s="41" t="s">
        <v>142</v>
      </c>
      <c r="D56" s="35" t="s">
        <v>143</v>
      </c>
      <c r="E56" s="29" t="s">
        <v>144</v>
      </c>
      <c r="F56" s="29">
        <v>60</v>
      </c>
      <c r="G56" s="15"/>
      <c r="H56" s="15"/>
      <c r="I56" s="15"/>
      <c r="J56" s="15"/>
      <c r="K56" s="15"/>
      <c r="L56" s="15"/>
      <c r="M56" s="15"/>
      <c r="N56" s="19"/>
      <c r="O56" s="19">
        <v>0.8</v>
      </c>
      <c r="P56" s="19"/>
    </row>
    <row r="57" spans="1:16" s="10" customFormat="1" ht="50.45" customHeight="1" thickBot="1">
      <c r="A57" s="16">
        <v>52</v>
      </c>
      <c r="B57" s="40" t="s">
        <v>145</v>
      </c>
      <c r="C57" s="41" t="s">
        <v>146</v>
      </c>
      <c r="D57" s="35" t="s">
        <v>147</v>
      </c>
      <c r="E57" s="29" t="s">
        <v>141</v>
      </c>
      <c r="F57" s="29">
        <v>60</v>
      </c>
      <c r="G57" s="15"/>
      <c r="H57" s="15"/>
      <c r="I57" s="15"/>
      <c r="J57" s="15"/>
      <c r="K57" s="15"/>
      <c r="L57" s="15"/>
      <c r="M57" s="15"/>
      <c r="N57" s="19"/>
      <c r="O57" s="19">
        <v>3</v>
      </c>
      <c r="P57" s="19"/>
    </row>
    <row r="58" spans="1:16" s="10" customFormat="1" ht="50.45" customHeight="1" thickBot="1">
      <c r="A58" s="16">
        <v>53</v>
      </c>
      <c r="B58" s="40" t="s">
        <v>89</v>
      </c>
      <c r="C58" s="41" t="s">
        <v>148</v>
      </c>
      <c r="D58" s="35" t="s">
        <v>149</v>
      </c>
      <c r="E58" s="29" t="s">
        <v>144</v>
      </c>
      <c r="F58" s="29">
        <v>60</v>
      </c>
      <c r="G58" s="15"/>
      <c r="H58" s="15"/>
      <c r="I58" s="15"/>
      <c r="J58" s="15"/>
      <c r="K58" s="15"/>
      <c r="L58" s="15"/>
      <c r="M58" s="15"/>
      <c r="N58" s="19"/>
      <c r="O58" s="15">
        <v>4.2</v>
      </c>
      <c r="P58" s="19"/>
    </row>
    <row r="59" spans="1:16" s="10" customFormat="1" ht="48" customHeight="1" thickBot="1">
      <c r="A59" s="16">
        <v>54</v>
      </c>
      <c r="B59" s="40" t="s">
        <v>89</v>
      </c>
      <c r="C59" s="41" t="s">
        <v>137</v>
      </c>
      <c r="D59" s="35" t="s">
        <v>150</v>
      </c>
      <c r="E59" s="29" t="s">
        <v>151</v>
      </c>
      <c r="F59" s="29">
        <v>60</v>
      </c>
      <c r="G59" s="15"/>
      <c r="H59" s="15"/>
      <c r="I59" s="15"/>
      <c r="J59" s="15"/>
      <c r="K59" s="15"/>
      <c r="L59" s="15"/>
      <c r="M59" s="15"/>
      <c r="N59" s="19">
        <v>5.6</v>
      </c>
      <c r="O59" s="15"/>
      <c r="P59" s="19"/>
    </row>
    <row r="60" spans="1:16" s="10" customFormat="1" ht="52.5" hidden="1" customHeight="1" thickBot="1">
      <c r="A60" s="16">
        <v>50</v>
      </c>
      <c r="B60" s="40" t="s">
        <v>89</v>
      </c>
      <c r="C60" s="41" t="s">
        <v>152</v>
      </c>
      <c r="D60" s="35" t="s">
        <v>153</v>
      </c>
      <c r="E60" s="29" t="s">
        <v>154</v>
      </c>
      <c r="F60" s="29">
        <v>60</v>
      </c>
      <c r="G60" s="15"/>
      <c r="H60" s="15"/>
      <c r="I60" s="15"/>
      <c r="J60" s="15"/>
      <c r="K60" s="15"/>
      <c r="L60" s="15"/>
      <c r="M60" s="15"/>
      <c r="N60" s="19">
        <v>0</v>
      </c>
      <c r="O60" s="15"/>
      <c r="P60" s="19"/>
    </row>
    <row r="61" spans="1:16" s="10" customFormat="1" ht="53.25" hidden="1" customHeight="1" thickBot="1">
      <c r="A61" s="16">
        <v>51</v>
      </c>
      <c r="B61" s="40" t="s">
        <v>89</v>
      </c>
      <c r="C61" s="41" t="s">
        <v>155</v>
      </c>
      <c r="D61" s="35" t="s">
        <v>156</v>
      </c>
      <c r="E61" s="29" t="s">
        <v>141</v>
      </c>
      <c r="F61" s="29">
        <v>60</v>
      </c>
      <c r="G61" s="15"/>
      <c r="H61" s="15"/>
      <c r="I61" s="38"/>
      <c r="J61" s="15"/>
      <c r="K61" s="15"/>
      <c r="L61" s="15"/>
      <c r="M61" s="15"/>
      <c r="N61" s="19"/>
      <c r="O61" s="15"/>
      <c r="P61" s="19"/>
    </row>
    <row r="62" spans="1:16" s="10" customFormat="1" ht="54" customHeight="1" thickBot="1">
      <c r="A62" s="16">
        <v>55</v>
      </c>
      <c r="B62" s="40" t="s">
        <v>157</v>
      </c>
      <c r="C62" s="51" t="s">
        <v>158</v>
      </c>
      <c r="D62" s="35" t="s">
        <v>159</v>
      </c>
      <c r="E62" s="94" t="s">
        <v>22</v>
      </c>
      <c r="F62" s="29">
        <v>60</v>
      </c>
      <c r="G62" s="15"/>
      <c r="H62" s="15"/>
      <c r="I62" s="15"/>
      <c r="J62" s="15"/>
      <c r="K62" s="15"/>
      <c r="L62" s="15"/>
      <c r="M62" s="15"/>
      <c r="N62" s="19"/>
      <c r="O62" s="15"/>
      <c r="P62" s="19">
        <v>1.6</v>
      </c>
    </row>
    <row r="63" spans="1:16" s="10" customFormat="1" ht="51" customHeight="1" thickBot="1">
      <c r="A63" s="16">
        <v>56</v>
      </c>
      <c r="B63" s="28" t="s">
        <v>160</v>
      </c>
      <c r="C63" s="45" t="s">
        <v>161</v>
      </c>
      <c r="D63" s="52" t="s">
        <v>162</v>
      </c>
      <c r="E63" s="94" t="s">
        <v>22</v>
      </c>
      <c r="F63" s="94">
        <v>60</v>
      </c>
      <c r="G63" s="19"/>
      <c r="H63" s="19"/>
      <c r="I63" s="19"/>
      <c r="J63" s="19"/>
      <c r="K63" s="19"/>
      <c r="L63" s="19"/>
      <c r="M63" s="19"/>
      <c r="N63" s="19"/>
      <c r="O63" s="19"/>
      <c r="P63" s="19">
        <v>2</v>
      </c>
    </row>
    <row r="64" spans="1:16" s="10" customFormat="1" ht="19.5" thickBot="1">
      <c r="A64" s="16">
        <v>57</v>
      </c>
      <c r="B64" s="113" t="s">
        <v>163</v>
      </c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5"/>
    </row>
    <row r="65" spans="1:16" s="10" customFormat="1" ht="49.15" customHeight="1" thickBot="1">
      <c r="A65" s="16">
        <v>58</v>
      </c>
      <c r="B65" s="40" t="s">
        <v>164</v>
      </c>
      <c r="C65" s="41" t="s">
        <v>165</v>
      </c>
      <c r="D65" s="53" t="s">
        <v>166</v>
      </c>
      <c r="E65" s="94" t="s">
        <v>22</v>
      </c>
      <c r="F65" s="29">
        <v>5</v>
      </c>
      <c r="G65" s="15"/>
      <c r="H65" s="15"/>
      <c r="I65" s="15"/>
      <c r="J65" s="15"/>
      <c r="K65" s="15"/>
      <c r="L65" s="15"/>
      <c r="M65" s="15"/>
      <c r="N65" s="19">
        <v>0.55000000000000004</v>
      </c>
      <c r="O65" s="19"/>
      <c r="P65" s="19"/>
    </row>
    <row r="66" spans="1:16" s="10" customFormat="1" ht="48" thickBot="1">
      <c r="A66" s="16">
        <v>59</v>
      </c>
      <c r="B66" s="30" t="s">
        <v>164</v>
      </c>
      <c r="C66" s="41" t="s">
        <v>165</v>
      </c>
      <c r="D66" s="36" t="s">
        <v>167</v>
      </c>
      <c r="E66" s="94" t="s">
        <v>22</v>
      </c>
      <c r="F66" s="29">
        <v>5</v>
      </c>
      <c r="G66" s="54"/>
      <c r="H66" s="15"/>
      <c r="I66" s="54"/>
      <c r="J66" s="15"/>
      <c r="K66" s="54"/>
      <c r="L66" s="15"/>
      <c r="M66" s="54"/>
      <c r="N66" s="19">
        <v>10</v>
      </c>
      <c r="O66" s="22"/>
      <c r="P66" s="19"/>
    </row>
    <row r="67" spans="1:16" s="10" customFormat="1" ht="51.75" customHeight="1" thickBot="1">
      <c r="A67" s="16">
        <v>60</v>
      </c>
      <c r="B67" s="40" t="s">
        <v>164</v>
      </c>
      <c r="C67" s="41" t="s">
        <v>168</v>
      </c>
      <c r="D67" s="53" t="s">
        <v>169</v>
      </c>
      <c r="E67" s="94" t="s">
        <v>22</v>
      </c>
      <c r="F67" s="29">
        <v>20</v>
      </c>
      <c r="G67" s="55"/>
      <c r="H67" s="56"/>
      <c r="I67" s="55"/>
      <c r="J67" s="56"/>
      <c r="K67" s="55"/>
      <c r="L67" s="56"/>
      <c r="M67" s="55"/>
      <c r="N67" s="57"/>
      <c r="O67" s="58">
        <v>18</v>
      </c>
      <c r="P67" s="57"/>
    </row>
    <row r="68" spans="1:16" s="10" customFormat="1" ht="15" hidden="1" customHeight="1" thickBot="1">
      <c r="A68" s="16"/>
      <c r="B68" s="59"/>
      <c r="C68" s="60"/>
      <c r="D68" s="61"/>
      <c r="E68" s="61"/>
      <c r="F68" s="61" t="s">
        <v>170</v>
      </c>
      <c r="G68" s="62">
        <f t="shared" ref="G68:P68" si="0">G6+G24+G25+G26+G27+G28+G29+G30+G31+G32+G33+G34+G35+G36+G37+G38+G39+G40+G41+G42+G43+G65+G66</f>
        <v>36.549999999999997</v>
      </c>
      <c r="H68" s="62">
        <f t="shared" si="0"/>
        <v>38.450000000000003</v>
      </c>
      <c r="I68" s="62">
        <f t="shared" si="0"/>
        <v>20</v>
      </c>
      <c r="J68" s="62">
        <f t="shared" si="0"/>
        <v>13.9</v>
      </c>
      <c r="K68" s="62">
        <f t="shared" si="0"/>
        <v>0</v>
      </c>
      <c r="L68" s="62">
        <f t="shared" si="0"/>
        <v>14</v>
      </c>
      <c r="M68" s="62">
        <f t="shared" si="0"/>
        <v>6.0500000000000007</v>
      </c>
      <c r="N68" s="62">
        <f t="shared" si="0"/>
        <v>10.75</v>
      </c>
      <c r="O68" s="62">
        <f t="shared" si="0"/>
        <v>0</v>
      </c>
      <c r="P68" s="62">
        <f t="shared" si="0"/>
        <v>0</v>
      </c>
    </row>
    <row r="69" spans="1:16" s="10" customFormat="1" ht="19.5" customHeight="1" thickBot="1">
      <c r="A69" s="116" t="s">
        <v>171</v>
      </c>
      <c r="B69" s="97"/>
      <c r="C69" s="97"/>
      <c r="D69" s="97"/>
      <c r="E69" s="98"/>
      <c r="F69" s="25" t="s">
        <v>170</v>
      </c>
      <c r="G69" s="62">
        <f>SUM(G7:G8,G25:G43,G42:G44,G66:G67)</f>
        <v>36.549999999999997</v>
      </c>
      <c r="H69" s="62">
        <f t="shared" ref="H69:P69" si="1">SUM(G69,H68)</f>
        <v>75</v>
      </c>
      <c r="I69" s="62">
        <f t="shared" si="1"/>
        <v>95</v>
      </c>
      <c r="J69" s="62">
        <f t="shared" si="1"/>
        <v>108.9</v>
      </c>
      <c r="K69" s="62">
        <f t="shared" si="1"/>
        <v>108.9</v>
      </c>
      <c r="L69" s="62">
        <f t="shared" si="1"/>
        <v>122.9</v>
      </c>
      <c r="M69" s="62">
        <f t="shared" si="1"/>
        <v>128.95000000000002</v>
      </c>
      <c r="N69" s="62">
        <f t="shared" si="1"/>
        <v>139.70000000000002</v>
      </c>
      <c r="O69" s="62">
        <f t="shared" si="1"/>
        <v>139.70000000000002</v>
      </c>
      <c r="P69" s="62">
        <f t="shared" si="1"/>
        <v>139.70000000000002</v>
      </c>
    </row>
    <row r="70" spans="1:16" s="10" customFormat="1" ht="14.25" hidden="1" customHeight="1" thickBot="1">
      <c r="A70" s="99"/>
      <c r="B70" s="100"/>
      <c r="C70" s="100"/>
      <c r="D70" s="100"/>
      <c r="E70" s="101"/>
      <c r="F70" s="25" t="s">
        <v>172</v>
      </c>
      <c r="G70" s="62">
        <f t="shared" ref="G70:P70" si="2">G68+G8+G9+G10+G11+G12+G13+G14+G15+G16+G44+G45+G46+G47+G48+G67+G7</f>
        <v>38.15</v>
      </c>
      <c r="H70" s="62">
        <f t="shared" si="2"/>
        <v>38.450000000000003</v>
      </c>
      <c r="I70" s="62">
        <f t="shared" si="2"/>
        <v>36.849999999999994</v>
      </c>
      <c r="J70" s="62">
        <f t="shared" si="2"/>
        <v>28.9</v>
      </c>
      <c r="K70" s="62">
        <f t="shared" si="2"/>
        <v>9</v>
      </c>
      <c r="L70" s="62">
        <f t="shared" si="2"/>
        <v>14</v>
      </c>
      <c r="M70" s="62">
        <f t="shared" si="2"/>
        <v>15.899999999999999</v>
      </c>
      <c r="N70" s="62">
        <f t="shared" si="2"/>
        <v>10.75</v>
      </c>
      <c r="O70" s="62">
        <f t="shared" si="2"/>
        <v>18</v>
      </c>
      <c r="P70" s="62">
        <f t="shared" si="2"/>
        <v>34.5</v>
      </c>
    </row>
    <row r="71" spans="1:16" s="10" customFormat="1" ht="22.5" customHeight="1" thickBot="1">
      <c r="A71" s="99"/>
      <c r="B71" s="100"/>
      <c r="C71" s="100"/>
      <c r="D71" s="100"/>
      <c r="E71" s="101"/>
      <c r="F71" s="25" t="s">
        <v>172</v>
      </c>
      <c r="G71" s="62">
        <f>G70</f>
        <v>38.15</v>
      </c>
      <c r="H71" s="62">
        <f>G71+H70</f>
        <v>76.599999999999994</v>
      </c>
      <c r="I71" s="62">
        <f t="shared" ref="I71:P71" si="3">H71+I70</f>
        <v>113.44999999999999</v>
      </c>
      <c r="J71" s="62">
        <f t="shared" si="3"/>
        <v>142.35</v>
      </c>
      <c r="K71" s="62">
        <f t="shared" si="3"/>
        <v>151.35</v>
      </c>
      <c r="L71" s="62">
        <f t="shared" si="3"/>
        <v>165.35</v>
      </c>
      <c r="M71" s="62">
        <f t="shared" si="3"/>
        <v>181.25</v>
      </c>
      <c r="N71" s="62">
        <f t="shared" si="3"/>
        <v>192</v>
      </c>
      <c r="O71" s="62">
        <f t="shared" si="3"/>
        <v>210</v>
      </c>
      <c r="P71" s="62">
        <f t="shared" si="3"/>
        <v>244.5</v>
      </c>
    </row>
    <row r="72" spans="1:16" s="10" customFormat="1" ht="19.5" hidden="1" customHeight="1" thickBot="1">
      <c r="A72" s="99"/>
      <c r="B72" s="100"/>
      <c r="C72" s="100"/>
      <c r="D72" s="100"/>
      <c r="E72" s="101"/>
      <c r="F72" s="25" t="s">
        <v>173</v>
      </c>
      <c r="G72" s="62">
        <f t="shared" ref="G72:P72" si="4">G6+G7+G8+G9+G10+G11+G12+G13+G14+G15+G16+G17+G18+G19+G20+G21+G22+G24+G25+G26+G27+G28+G29+G30+G31+G32+G33+G34+G35+G36+G37+G38+G39+G40+G41+G42+G43+G44+G45+G46+G47+G48+G49+G50+G51+G52+G53+G54+G55+G56+G57+G58+G59+G62+G63+G65+G66+G67</f>
        <v>38.15</v>
      </c>
      <c r="H72" s="62">
        <f t="shared" si="4"/>
        <v>38.450000000000003</v>
      </c>
      <c r="I72" s="62">
        <f t="shared" si="4"/>
        <v>38.849999999999994</v>
      </c>
      <c r="J72" s="62">
        <f t="shared" si="4"/>
        <v>38.9</v>
      </c>
      <c r="K72" s="62">
        <f t="shared" si="4"/>
        <v>38.200000000000003</v>
      </c>
      <c r="L72" s="62">
        <f t="shared" si="4"/>
        <v>41</v>
      </c>
      <c r="M72" s="62">
        <f t="shared" si="4"/>
        <v>37.700000000000003</v>
      </c>
      <c r="N72" s="62">
        <f t="shared" si="4"/>
        <v>37.849999999999994</v>
      </c>
      <c r="O72" s="62">
        <f t="shared" si="4"/>
        <v>37</v>
      </c>
      <c r="P72" s="62">
        <f t="shared" si="4"/>
        <v>38.1</v>
      </c>
    </row>
    <row r="73" spans="1:16" s="10" customFormat="1" ht="17.25" customHeight="1" thickBot="1">
      <c r="A73" s="99"/>
      <c r="B73" s="100"/>
      <c r="C73" s="100"/>
      <c r="D73" s="100"/>
      <c r="E73" s="101"/>
      <c r="F73" s="25" t="s">
        <v>174</v>
      </c>
      <c r="G73" s="62">
        <f>SUM(G6:G22,G24:G63,G65:G67)</f>
        <v>38.15</v>
      </c>
      <c r="H73" s="62">
        <f>SUM(G73,H72)</f>
        <v>76.599999999999994</v>
      </c>
      <c r="I73" s="62">
        <f t="shared" ref="I73:P73" si="5">SUM(H73,I72)</f>
        <v>115.44999999999999</v>
      </c>
      <c r="J73" s="62">
        <f t="shared" si="5"/>
        <v>154.35</v>
      </c>
      <c r="K73" s="62">
        <f t="shared" si="5"/>
        <v>192.55</v>
      </c>
      <c r="L73" s="62">
        <f t="shared" si="5"/>
        <v>233.55</v>
      </c>
      <c r="M73" s="62">
        <f t="shared" si="5"/>
        <v>271.25</v>
      </c>
      <c r="N73" s="62">
        <f t="shared" si="5"/>
        <v>309.10000000000002</v>
      </c>
      <c r="O73" s="62">
        <f t="shared" si="5"/>
        <v>346.1</v>
      </c>
      <c r="P73" s="62">
        <f t="shared" si="5"/>
        <v>384.20000000000005</v>
      </c>
    </row>
    <row r="74" spans="1:16" s="10" customFormat="1" ht="14.25" hidden="1" customHeight="1" thickBot="1">
      <c r="A74" s="99"/>
      <c r="B74" s="100"/>
      <c r="C74" s="100"/>
      <c r="D74" s="100"/>
      <c r="E74" s="101"/>
      <c r="F74" s="25" t="s">
        <v>175</v>
      </c>
      <c r="G74" s="62">
        <f t="shared" ref="G74:P74" si="6">G24+G25+G26+G27+G31+G32+G33+G39+G37+G34+G35</f>
        <v>35</v>
      </c>
      <c r="H74" s="62">
        <f t="shared" si="6"/>
        <v>38.450000000000003</v>
      </c>
      <c r="I74" s="62">
        <f t="shared" si="6"/>
        <v>20</v>
      </c>
      <c r="J74" s="62">
        <f t="shared" si="6"/>
        <v>7.6</v>
      </c>
      <c r="K74" s="62">
        <f t="shared" si="6"/>
        <v>0</v>
      </c>
      <c r="L74" s="62">
        <f t="shared" si="6"/>
        <v>0</v>
      </c>
      <c r="M74" s="62">
        <f t="shared" si="6"/>
        <v>0.2</v>
      </c>
      <c r="N74" s="62">
        <f t="shared" si="6"/>
        <v>0.2</v>
      </c>
      <c r="O74" s="62">
        <f t="shared" si="6"/>
        <v>0</v>
      </c>
      <c r="P74" s="62">
        <f t="shared" si="6"/>
        <v>0</v>
      </c>
    </row>
    <row r="75" spans="1:16" s="10" customFormat="1" ht="15.75" customHeight="1" thickBot="1">
      <c r="A75" s="99"/>
      <c r="B75" s="100"/>
      <c r="C75" s="100"/>
      <c r="D75" s="100"/>
      <c r="E75" s="101"/>
      <c r="F75" s="25" t="s">
        <v>176</v>
      </c>
      <c r="G75" s="62">
        <f>G74</f>
        <v>35</v>
      </c>
      <c r="H75" s="62">
        <f>SUM(G75,H74)</f>
        <v>73.45</v>
      </c>
      <c r="I75" s="62">
        <f t="shared" ref="I75:P75" si="7">SUM(H75,I74)</f>
        <v>93.45</v>
      </c>
      <c r="J75" s="62">
        <f t="shared" si="7"/>
        <v>101.05</v>
      </c>
      <c r="K75" s="62">
        <f t="shared" si="7"/>
        <v>101.05</v>
      </c>
      <c r="L75" s="62">
        <f t="shared" si="7"/>
        <v>101.05</v>
      </c>
      <c r="M75" s="62">
        <f t="shared" si="7"/>
        <v>101.25</v>
      </c>
      <c r="N75" s="62">
        <f t="shared" si="7"/>
        <v>101.45</v>
      </c>
      <c r="O75" s="62">
        <f t="shared" si="7"/>
        <v>101.45</v>
      </c>
      <c r="P75" s="62">
        <f t="shared" si="7"/>
        <v>101.45</v>
      </c>
    </row>
    <row r="76" spans="1:16" s="10" customFormat="1" ht="21" hidden="1" customHeight="1" thickBot="1">
      <c r="A76" s="16"/>
      <c r="B76" s="105" t="s">
        <v>177</v>
      </c>
      <c r="C76" s="106"/>
      <c r="D76" s="106"/>
      <c r="E76" s="107"/>
      <c r="F76" s="63" t="s">
        <v>170</v>
      </c>
      <c r="G76" s="19">
        <f>G24+G25+G26+G27+G28+G29+G30+G31+G32+G33+G34+G35+G36+G37+G38+G39+G40+G41+G42+G43</f>
        <v>36.549999999999997</v>
      </c>
      <c r="H76" s="19">
        <f t="shared" ref="H76:P76" si="8">H24+H25+H26+H27+H28+H29+H30+H31+H32+H33+H34+H35+H36+H37+H38+H39+H40+H41+H42+H43</f>
        <v>38.450000000000003</v>
      </c>
      <c r="I76" s="19">
        <f t="shared" si="8"/>
        <v>20</v>
      </c>
      <c r="J76" s="19">
        <f t="shared" si="8"/>
        <v>13.9</v>
      </c>
      <c r="K76" s="19">
        <f t="shared" si="8"/>
        <v>0</v>
      </c>
      <c r="L76" s="19">
        <f t="shared" si="8"/>
        <v>0</v>
      </c>
      <c r="M76" s="19">
        <f t="shared" si="8"/>
        <v>6.0500000000000007</v>
      </c>
      <c r="N76" s="19">
        <f t="shared" si="8"/>
        <v>0.2</v>
      </c>
      <c r="O76" s="19">
        <f t="shared" si="8"/>
        <v>0</v>
      </c>
      <c r="P76" s="19">
        <f t="shared" si="8"/>
        <v>0</v>
      </c>
    </row>
    <row r="77" spans="1:16" s="10" customFormat="1" ht="14.25" customHeight="1" thickBot="1">
      <c r="A77" s="96" t="s">
        <v>178</v>
      </c>
      <c r="B77" s="97"/>
      <c r="C77" s="97"/>
      <c r="D77" s="97"/>
      <c r="E77" s="98"/>
      <c r="F77" s="63" t="s">
        <v>170</v>
      </c>
      <c r="G77" s="19">
        <f>SUM(G25:G44)</f>
        <v>36.549999999999997</v>
      </c>
      <c r="H77" s="19">
        <f>SUM(G77,H76)</f>
        <v>75</v>
      </c>
      <c r="I77" s="19">
        <f t="shared" ref="I77:P77" si="9">SUM(H77,I76)</f>
        <v>95</v>
      </c>
      <c r="J77" s="19">
        <f t="shared" si="9"/>
        <v>108.9</v>
      </c>
      <c r="K77" s="19">
        <f t="shared" si="9"/>
        <v>108.9</v>
      </c>
      <c r="L77" s="19">
        <f t="shared" si="9"/>
        <v>108.9</v>
      </c>
      <c r="M77" s="19">
        <f t="shared" si="9"/>
        <v>114.95</v>
      </c>
      <c r="N77" s="19">
        <f t="shared" si="9"/>
        <v>115.15</v>
      </c>
      <c r="O77" s="19">
        <f t="shared" si="9"/>
        <v>115.15</v>
      </c>
      <c r="P77" s="19">
        <f t="shared" si="9"/>
        <v>115.15</v>
      </c>
    </row>
    <row r="78" spans="1:16" s="10" customFormat="1" ht="22.5" hidden="1" customHeight="1" thickBot="1">
      <c r="A78" s="99"/>
      <c r="B78" s="100"/>
      <c r="C78" s="100"/>
      <c r="D78" s="100"/>
      <c r="E78" s="101"/>
      <c r="F78" s="63" t="s">
        <v>172</v>
      </c>
      <c r="G78" s="19">
        <f t="shared" ref="G78:P78" si="10">G76+G44+G45+G46+G47+G48</f>
        <v>36.549999999999997</v>
      </c>
      <c r="H78" s="19">
        <f t="shared" si="10"/>
        <v>38.450000000000003</v>
      </c>
      <c r="I78" s="19">
        <f t="shared" si="10"/>
        <v>20</v>
      </c>
      <c r="J78" s="19">
        <f t="shared" si="10"/>
        <v>13.9</v>
      </c>
      <c r="K78" s="19">
        <f t="shared" si="10"/>
        <v>0</v>
      </c>
      <c r="L78" s="19">
        <f t="shared" si="10"/>
        <v>0</v>
      </c>
      <c r="M78" s="19">
        <f t="shared" si="10"/>
        <v>12.899999999999999</v>
      </c>
      <c r="N78" s="19">
        <f t="shared" si="10"/>
        <v>0.2</v>
      </c>
      <c r="O78" s="19">
        <f t="shared" si="10"/>
        <v>0</v>
      </c>
      <c r="P78" s="19">
        <f t="shared" si="10"/>
        <v>0</v>
      </c>
    </row>
    <row r="79" spans="1:16" s="10" customFormat="1" ht="16.5" customHeight="1" thickBot="1">
      <c r="A79" s="99"/>
      <c r="B79" s="100"/>
      <c r="C79" s="100"/>
      <c r="D79" s="100"/>
      <c r="E79" s="101"/>
      <c r="F79" s="63" t="s">
        <v>172</v>
      </c>
      <c r="G79" s="19">
        <f>SUM(G25:G43,G42:G52)</f>
        <v>36.549999999999997</v>
      </c>
      <c r="H79" s="19">
        <f>SUM(G79)+H78</f>
        <v>75</v>
      </c>
      <c r="I79" s="19">
        <f>SUM(H79)+I78</f>
        <v>95</v>
      </c>
      <c r="J79" s="19">
        <f t="shared" ref="J79:P79" si="11">SUM(I79)+J78</f>
        <v>108.9</v>
      </c>
      <c r="K79" s="19">
        <f t="shared" si="11"/>
        <v>108.9</v>
      </c>
      <c r="L79" s="19">
        <f t="shared" si="11"/>
        <v>108.9</v>
      </c>
      <c r="M79" s="19">
        <f t="shared" si="11"/>
        <v>121.80000000000001</v>
      </c>
      <c r="N79" s="19">
        <f t="shared" si="11"/>
        <v>122.00000000000001</v>
      </c>
      <c r="O79" s="19">
        <f t="shared" si="11"/>
        <v>122.00000000000001</v>
      </c>
      <c r="P79" s="19">
        <f t="shared" si="11"/>
        <v>122.00000000000001</v>
      </c>
    </row>
    <row r="80" spans="1:16" s="10" customFormat="1" ht="18.75" hidden="1" customHeight="1" thickBot="1">
      <c r="A80" s="99"/>
      <c r="B80" s="100"/>
      <c r="C80" s="100"/>
      <c r="D80" s="100"/>
      <c r="E80" s="101"/>
      <c r="F80" s="63" t="s">
        <v>179</v>
      </c>
      <c r="G80" s="19">
        <f t="shared" ref="G80:P80" si="12">G78+G49+G50+G51+G52+G53+G54+G55+G56+G57+G58+G59+G62+G63</f>
        <v>36.549999999999997</v>
      </c>
      <c r="H80" s="19">
        <f t="shared" si="12"/>
        <v>38.450000000000003</v>
      </c>
      <c r="I80" s="19">
        <f t="shared" si="12"/>
        <v>20</v>
      </c>
      <c r="J80" s="19">
        <f t="shared" si="12"/>
        <v>13.9</v>
      </c>
      <c r="K80" s="19">
        <f t="shared" si="12"/>
        <v>0</v>
      </c>
      <c r="L80" s="19">
        <f t="shared" si="12"/>
        <v>0</v>
      </c>
      <c r="M80" s="19">
        <f t="shared" si="12"/>
        <v>21.7</v>
      </c>
      <c r="N80" s="19">
        <f t="shared" si="12"/>
        <v>5.8</v>
      </c>
      <c r="O80" s="19">
        <f t="shared" si="12"/>
        <v>8</v>
      </c>
      <c r="P80" s="19">
        <f t="shared" si="12"/>
        <v>3.6</v>
      </c>
    </row>
    <row r="81" spans="1:16" s="10" customFormat="1" ht="13.5" customHeight="1" thickBot="1">
      <c r="A81" s="99"/>
      <c r="B81" s="100"/>
      <c r="C81" s="100"/>
      <c r="D81" s="100"/>
      <c r="E81" s="101"/>
      <c r="F81" s="63" t="s">
        <v>179</v>
      </c>
      <c r="G81" s="19">
        <f>G80</f>
        <v>36.549999999999997</v>
      </c>
      <c r="H81" s="19">
        <f>G81+H80</f>
        <v>75</v>
      </c>
      <c r="I81" s="19">
        <f t="shared" ref="I81:P81" si="13">H81+I80</f>
        <v>95</v>
      </c>
      <c r="J81" s="19">
        <f t="shared" si="13"/>
        <v>108.9</v>
      </c>
      <c r="K81" s="19">
        <f t="shared" si="13"/>
        <v>108.9</v>
      </c>
      <c r="L81" s="19">
        <f t="shared" si="13"/>
        <v>108.9</v>
      </c>
      <c r="M81" s="19">
        <f t="shared" si="13"/>
        <v>130.6</v>
      </c>
      <c r="N81" s="19">
        <f t="shared" si="13"/>
        <v>136.4</v>
      </c>
      <c r="O81" s="19">
        <f t="shared" si="13"/>
        <v>144.4</v>
      </c>
      <c r="P81" s="19">
        <f t="shared" si="13"/>
        <v>148</v>
      </c>
    </row>
    <row r="82" spans="1:16" s="10" customFormat="1" ht="20.25" hidden="1" customHeight="1" thickBot="1">
      <c r="A82" s="99"/>
      <c r="B82" s="100"/>
      <c r="C82" s="100"/>
      <c r="D82" s="100"/>
      <c r="E82" s="101"/>
      <c r="F82" s="63" t="s">
        <v>175</v>
      </c>
      <c r="G82" s="19">
        <f>G24+G25+G26+G27+G30+G31+G32+G33+G34+G35+G36+G37+G38+G39+G40+G41</f>
        <v>35</v>
      </c>
      <c r="H82" s="19">
        <f t="shared" ref="H82:P82" si="14">H24+H25+H26+H27+H30+H31+H32+H33+H34+H35+H36+H37+H38+H39+H40+H41</f>
        <v>38.450000000000003</v>
      </c>
      <c r="I82" s="19">
        <f t="shared" si="14"/>
        <v>20</v>
      </c>
      <c r="J82" s="19">
        <f t="shared" si="14"/>
        <v>13.9</v>
      </c>
      <c r="K82" s="19">
        <f t="shared" si="14"/>
        <v>0</v>
      </c>
      <c r="L82" s="19">
        <f t="shared" si="14"/>
        <v>0</v>
      </c>
      <c r="M82" s="19">
        <f t="shared" si="14"/>
        <v>2.9000000000000004</v>
      </c>
      <c r="N82" s="19">
        <f t="shared" si="14"/>
        <v>0.2</v>
      </c>
      <c r="O82" s="19">
        <f t="shared" si="14"/>
        <v>0</v>
      </c>
      <c r="P82" s="19">
        <f t="shared" si="14"/>
        <v>0</v>
      </c>
    </row>
    <row r="83" spans="1:16" s="10" customFormat="1" ht="21.75" customHeight="1" thickBot="1">
      <c r="A83" s="102"/>
      <c r="B83" s="103"/>
      <c r="C83" s="103"/>
      <c r="D83" s="103"/>
      <c r="E83" s="104"/>
      <c r="F83" s="63" t="s">
        <v>176</v>
      </c>
      <c r="G83" s="19">
        <f>G82</f>
        <v>35</v>
      </c>
      <c r="H83" s="19">
        <f>G83+H82</f>
        <v>73.45</v>
      </c>
      <c r="I83" s="19">
        <f t="shared" ref="I83:P83" si="15">H83+I82</f>
        <v>93.45</v>
      </c>
      <c r="J83" s="19">
        <f t="shared" si="15"/>
        <v>107.35000000000001</v>
      </c>
      <c r="K83" s="19">
        <f t="shared" si="15"/>
        <v>107.35000000000001</v>
      </c>
      <c r="L83" s="19">
        <f t="shared" si="15"/>
        <v>107.35000000000001</v>
      </c>
      <c r="M83" s="19">
        <f t="shared" si="15"/>
        <v>110.25000000000001</v>
      </c>
      <c r="N83" s="19">
        <f t="shared" si="15"/>
        <v>110.45000000000002</v>
      </c>
      <c r="O83" s="19">
        <f t="shared" si="15"/>
        <v>110.45000000000002</v>
      </c>
      <c r="P83" s="19">
        <f t="shared" si="15"/>
        <v>110.45000000000002</v>
      </c>
    </row>
    <row r="84" spans="1:16" s="10" customFormat="1" ht="21.75" hidden="1" customHeight="1" thickBot="1">
      <c r="A84" s="74"/>
      <c r="B84" s="75"/>
      <c r="C84" s="75"/>
      <c r="D84" s="75"/>
      <c r="E84" s="76"/>
      <c r="F84" s="63" t="s">
        <v>170</v>
      </c>
      <c r="G84" s="19">
        <f>G28+G29+G30+G31+G32+G33+G34+G35+G36+G37+G38+G39+G40+G41+G43</f>
        <v>1.55</v>
      </c>
      <c r="H84" s="19">
        <f t="shared" ref="H84:O84" si="16">H28+H29+H30+H31+H32+H33+H34+H35+H36+H37+H38+H39+H40+H41+H43</f>
        <v>3.45</v>
      </c>
      <c r="I84" s="19">
        <f t="shared" si="16"/>
        <v>0</v>
      </c>
      <c r="J84" s="19">
        <f t="shared" si="16"/>
        <v>13.9</v>
      </c>
      <c r="K84" s="19">
        <f t="shared" si="16"/>
        <v>0</v>
      </c>
      <c r="L84" s="19">
        <f t="shared" si="16"/>
        <v>0</v>
      </c>
      <c r="M84" s="19">
        <f t="shared" si="16"/>
        <v>4.6000000000000005</v>
      </c>
      <c r="N84" s="19">
        <f t="shared" si="16"/>
        <v>0</v>
      </c>
      <c r="O84" s="19">
        <f t="shared" si="16"/>
        <v>0</v>
      </c>
      <c r="P84" s="19">
        <f t="shared" ref="P84" si="17">P28+P29+P30+P31+P32+P33+P34+P35+P36+P37+P38+P39+P40+P41+P42+P43</f>
        <v>0</v>
      </c>
    </row>
    <row r="85" spans="1:16" s="10" customFormat="1" ht="18" customHeight="1" thickBot="1">
      <c r="A85" s="110" t="s">
        <v>180</v>
      </c>
      <c r="B85" s="111"/>
      <c r="C85" s="111"/>
      <c r="D85" s="111"/>
      <c r="E85" s="112"/>
      <c r="F85" s="63" t="s">
        <v>170</v>
      </c>
      <c r="G85" s="19">
        <f>G84</f>
        <v>1.55</v>
      </c>
      <c r="H85" s="19">
        <f>G85+H84</f>
        <v>5</v>
      </c>
      <c r="I85" s="19">
        <f t="shared" ref="I85:P85" si="18">H85+I84</f>
        <v>5</v>
      </c>
      <c r="J85" s="19">
        <f t="shared" si="18"/>
        <v>18.899999999999999</v>
      </c>
      <c r="K85" s="19">
        <f t="shared" si="18"/>
        <v>18.899999999999999</v>
      </c>
      <c r="L85" s="19">
        <f t="shared" si="18"/>
        <v>18.899999999999999</v>
      </c>
      <c r="M85" s="19">
        <f t="shared" si="18"/>
        <v>23.5</v>
      </c>
      <c r="N85" s="19">
        <f t="shared" si="18"/>
        <v>23.5</v>
      </c>
      <c r="O85" s="19">
        <f t="shared" si="18"/>
        <v>23.5</v>
      </c>
      <c r="P85" s="19">
        <f t="shared" si="18"/>
        <v>23.5</v>
      </c>
    </row>
    <row r="86" spans="1:16" s="10" customFormat="1" ht="18" hidden="1" customHeight="1" thickBot="1">
      <c r="A86" s="72"/>
      <c r="B86" s="64"/>
      <c r="C86" s="64"/>
      <c r="D86" s="64"/>
      <c r="E86" s="73"/>
      <c r="F86" s="63" t="s">
        <v>172</v>
      </c>
      <c r="G86" s="19">
        <f>G28+G29+G30+G31+G32+G33+G34+G35+G36+G37+G38+G39+G40+G41+G43+G44+G45+G46+G47</f>
        <v>1.55</v>
      </c>
      <c r="H86" s="19">
        <f t="shared" ref="H86:P86" si="19">H28+H29+H30+H31+H32+H33+H34+H35+H36+H37+H38+H39+H40+H41+H43+H44+H45+H46+H47</f>
        <v>3.45</v>
      </c>
      <c r="I86" s="19">
        <f t="shared" si="19"/>
        <v>0</v>
      </c>
      <c r="J86" s="19">
        <f t="shared" si="19"/>
        <v>13.9</v>
      </c>
      <c r="K86" s="19">
        <f t="shared" si="19"/>
        <v>0</v>
      </c>
      <c r="L86" s="19">
        <f t="shared" si="19"/>
        <v>0</v>
      </c>
      <c r="M86" s="19">
        <f t="shared" si="19"/>
        <v>10.450000000000001</v>
      </c>
      <c r="N86" s="19">
        <f t="shared" si="19"/>
        <v>0</v>
      </c>
      <c r="O86" s="19">
        <f t="shared" si="19"/>
        <v>0</v>
      </c>
      <c r="P86" s="19">
        <f t="shared" si="19"/>
        <v>0</v>
      </c>
    </row>
    <row r="87" spans="1:16" s="10" customFormat="1" ht="15.75" customHeight="1" thickBot="1">
      <c r="A87" s="72"/>
      <c r="B87" s="64"/>
      <c r="C87" s="64"/>
      <c r="D87" s="64"/>
      <c r="E87" s="73"/>
      <c r="F87" s="63" t="s">
        <v>172</v>
      </c>
      <c r="G87" s="19">
        <f>G86</f>
        <v>1.55</v>
      </c>
      <c r="H87" s="19">
        <f>G87+H86</f>
        <v>5</v>
      </c>
      <c r="I87" s="19">
        <f t="shared" ref="I87:P87" si="20">H87+I86</f>
        <v>5</v>
      </c>
      <c r="J87" s="19">
        <f t="shared" si="20"/>
        <v>18.899999999999999</v>
      </c>
      <c r="K87" s="19">
        <f t="shared" si="20"/>
        <v>18.899999999999999</v>
      </c>
      <c r="L87" s="19">
        <f t="shared" si="20"/>
        <v>18.899999999999999</v>
      </c>
      <c r="M87" s="19">
        <f t="shared" si="20"/>
        <v>29.35</v>
      </c>
      <c r="N87" s="19">
        <f t="shared" si="20"/>
        <v>29.35</v>
      </c>
      <c r="O87" s="19">
        <f t="shared" si="20"/>
        <v>29.35</v>
      </c>
      <c r="P87" s="19">
        <f t="shared" si="20"/>
        <v>29.35</v>
      </c>
    </row>
    <row r="88" spans="1:16" s="10" customFormat="1" ht="22.5" hidden="1" customHeight="1" thickBot="1">
      <c r="A88" s="72"/>
      <c r="B88" s="64"/>
      <c r="C88" s="64"/>
      <c r="D88" s="64"/>
      <c r="E88" s="73"/>
      <c r="F88" s="63" t="s">
        <v>179</v>
      </c>
      <c r="G88" s="19">
        <f t="shared" ref="G88:P88" si="21">G86+G54+G53+G55+G56+G57+G58+G59+G62</f>
        <v>1.55</v>
      </c>
      <c r="H88" s="19">
        <f t="shared" si="21"/>
        <v>3.45</v>
      </c>
      <c r="I88" s="19">
        <f t="shared" si="21"/>
        <v>0</v>
      </c>
      <c r="J88" s="19">
        <f t="shared" si="21"/>
        <v>13.9</v>
      </c>
      <c r="K88" s="19">
        <f t="shared" si="21"/>
        <v>0</v>
      </c>
      <c r="L88" s="19">
        <f t="shared" si="21"/>
        <v>0</v>
      </c>
      <c r="M88" s="19">
        <f t="shared" si="21"/>
        <v>14.950000000000001</v>
      </c>
      <c r="N88" s="19">
        <f t="shared" si="21"/>
        <v>5.6</v>
      </c>
      <c r="O88" s="19">
        <f t="shared" si="21"/>
        <v>8</v>
      </c>
      <c r="P88" s="19">
        <f t="shared" si="21"/>
        <v>1.6</v>
      </c>
    </row>
    <row r="89" spans="1:16" s="10" customFormat="1" ht="13.5" customHeight="1" thickBot="1">
      <c r="A89" s="72"/>
      <c r="B89" s="64"/>
      <c r="C89" s="64"/>
      <c r="D89" s="64"/>
      <c r="E89" s="73"/>
      <c r="F89" s="63" t="s">
        <v>179</v>
      </c>
      <c r="G89" s="19">
        <f>G88</f>
        <v>1.55</v>
      </c>
      <c r="H89" s="19">
        <f>G89+H88</f>
        <v>5</v>
      </c>
      <c r="I89" s="19">
        <f t="shared" ref="I89:P89" si="22">H89+I88</f>
        <v>5</v>
      </c>
      <c r="J89" s="19">
        <f t="shared" si="22"/>
        <v>18.899999999999999</v>
      </c>
      <c r="K89" s="19">
        <f t="shared" si="22"/>
        <v>18.899999999999999</v>
      </c>
      <c r="L89" s="19">
        <f t="shared" si="22"/>
        <v>18.899999999999999</v>
      </c>
      <c r="M89" s="19">
        <f t="shared" si="22"/>
        <v>33.85</v>
      </c>
      <c r="N89" s="19">
        <f t="shared" si="22"/>
        <v>39.450000000000003</v>
      </c>
      <c r="O89" s="19">
        <f t="shared" si="22"/>
        <v>47.45</v>
      </c>
      <c r="P89" s="19">
        <f t="shared" si="22"/>
        <v>49.050000000000004</v>
      </c>
    </row>
    <row r="90" spans="1:16" s="10" customFormat="1" ht="15.75" hidden="1" customHeight="1" thickBot="1">
      <c r="A90" s="72"/>
      <c r="B90" s="64"/>
      <c r="C90" s="64"/>
      <c r="D90" s="64"/>
      <c r="E90" s="73"/>
      <c r="F90" s="63" t="s">
        <v>175</v>
      </c>
      <c r="G90" s="19">
        <f>G30+G31+G32+G33+G34+G35+G36+G37+G38+G39+G40+G41</f>
        <v>0</v>
      </c>
      <c r="H90" s="19">
        <f t="shared" ref="H90:P90" si="23">H30+H31+H32+H33+H34+H35+H36+H37+H38+H39+H40+H41</f>
        <v>3.45</v>
      </c>
      <c r="I90" s="19">
        <f t="shared" si="23"/>
        <v>0</v>
      </c>
      <c r="J90" s="19">
        <f t="shared" si="23"/>
        <v>13.9</v>
      </c>
      <c r="K90" s="19">
        <f t="shared" si="23"/>
        <v>0</v>
      </c>
      <c r="L90" s="19">
        <f t="shared" si="23"/>
        <v>0</v>
      </c>
      <c r="M90" s="19">
        <f t="shared" si="23"/>
        <v>2.9000000000000004</v>
      </c>
      <c r="N90" s="19">
        <f t="shared" si="23"/>
        <v>0</v>
      </c>
      <c r="O90" s="19">
        <f t="shared" si="23"/>
        <v>0</v>
      </c>
      <c r="P90" s="19">
        <f t="shared" si="23"/>
        <v>0</v>
      </c>
    </row>
    <row r="91" spans="1:16" s="10" customFormat="1" ht="12.75" customHeight="1" thickBot="1">
      <c r="A91" s="74"/>
      <c r="B91" s="75"/>
      <c r="C91" s="75"/>
      <c r="D91" s="75"/>
      <c r="E91" s="76"/>
      <c r="F91" s="63" t="s">
        <v>176</v>
      </c>
      <c r="G91" s="19">
        <f>G90</f>
        <v>0</v>
      </c>
      <c r="H91" s="19">
        <f>G91+H90</f>
        <v>3.45</v>
      </c>
      <c r="I91" s="19">
        <f t="shared" ref="I91:P91" si="24">H91+I90</f>
        <v>3.45</v>
      </c>
      <c r="J91" s="19">
        <f t="shared" si="24"/>
        <v>17.350000000000001</v>
      </c>
      <c r="K91" s="19">
        <f t="shared" si="24"/>
        <v>17.350000000000001</v>
      </c>
      <c r="L91" s="19">
        <f t="shared" si="24"/>
        <v>17.350000000000001</v>
      </c>
      <c r="M91" s="19">
        <f t="shared" si="24"/>
        <v>20.25</v>
      </c>
      <c r="N91" s="19">
        <f t="shared" si="24"/>
        <v>20.25</v>
      </c>
      <c r="O91" s="19">
        <f t="shared" si="24"/>
        <v>20.25</v>
      </c>
      <c r="P91" s="19">
        <f t="shared" si="24"/>
        <v>20.25</v>
      </c>
    </row>
    <row r="92" spans="1:16" s="10" customFormat="1" ht="15" hidden="1" customHeight="1" thickBot="1">
      <c r="A92" s="16"/>
      <c r="B92" s="105" t="s">
        <v>181</v>
      </c>
      <c r="C92" s="106"/>
      <c r="D92" s="106"/>
      <c r="E92" s="107"/>
      <c r="F92" s="63" t="s">
        <v>170</v>
      </c>
      <c r="G92" s="19">
        <f>G65+G66</f>
        <v>0</v>
      </c>
      <c r="H92" s="19">
        <f t="shared" ref="H92:P92" si="25">H65+H66</f>
        <v>0</v>
      </c>
      <c r="I92" s="19">
        <f t="shared" si="25"/>
        <v>0</v>
      </c>
      <c r="J92" s="19">
        <f t="shared" si="25"/>
        <v>0</v>
      </c>
      <c r="K92" s="19">
        <f t="shared" si="25"/>
        <v>0</v>
      </c>
      <c r="L92" s="19">
        <f t="shared" si="25"/>
        <v>0</v>
      </c>
      <c r="M92" s="19">
        <f t="shared" si="25"/>
        <v>0</v>
      </c>
      <c r="N92" s="19">
        <f t="shared" si="25"/>
        <v>10.55</v>
      </c>
      <c r="O92" s="19">
        <f t="shared" si="25"/>
        <v>0</v>
      </c>
      <c r="P92" s="19">
        <f t="shared" si="25"/>
        <v>0</v>
      </c>
    </row>
    <row r="93" spans="1:16" s="10" customFormat="1" ht="15.6" customHeight="1" thickBot="1">
      <c r="A93" s="96" t="s">
        <v>182</v>
      </c>
      <c r="B93" s="97"/>
      <c r="C93" s="97"/>
      <c r="D93" s="97"/>
      <c r="E93" s="98"/>
      <c r="F93" s="63" t="s">
        <v>170</v>
      </c>
      <c r="G93" s="19">
        <f>SUM(G65:G66)</f>
        <v>0</v>
      </c>
      <c r="H93" s="19">
        <f>G93+H92</f>
        <v>0</v>
      </c>
      <c r="I93" s="19">
        <f t="shared" ref="I93:P93" si="26">H93+I92</f>
        <v>0</v>
      </c>
      <c r="J93" s="19">
        <f t="shared" si="26"/>
        <v>0</v>
      </c>
      <c r="K93" s="19">
        <f t="shared" si="26"/>
        <v>0</v>
      </c>
      <c r="L93" s="19">
        <f t="shared" si="26"/>
        <v>0</v>
      </c>
      <c r="M93" s="19">
        <f t="shared" si="26"/>
        <v>0</v>
      </c>
      <c r="N93" s="19">
        <f t="shared" si="26"/>
        <v>10.55</v>
      </c>
      <c r="O93" s="19">
        <f t="shared" si="26"/>
        <v>10.55</v>
      </c>
      <c r="P93" s="19">
        <f t="shared" si="26"/>
        <v>10.55</v>
      </c>
    </row>
    <row r="94" spans="1:16" s="10" customFormat="1" ht="15" hidden="1" customHeight="1" thickBot="1">
      <c r="A94" s="99"/>
      <c r="B94" s="100"/>
      <c r="C94" s="100"/>
      <c r="D94" s="100"/>
      <c r="E94" s="101"/>
      <c r="F94" s="63" t="s">
        <v>172</v>
      </c>
      <c r="G94" s="19">
        <f>G65+G66+G67</f>
        <v>0</v>
      </c>
      <c r="H94" s="19">
        <f t="shared" ref="H94:P94" si="27">H65+H66+H67</f>
        <v>0</v>
      </c>
      <c r="I94" s="19">
        <f t="shared" si="27"/>
        <v>0</v>
      </c>
      <c r="J94" s="19">
        <f t="shared" si="27"/>
        <v>0</v>
      </c>
      <c r="K94" s="19">
        <f t="shared" si="27"/>
        <v>0</v>
      </c>
      <c r="L94" s="19">
        <f t="shared" si="27"/>
        <v>0</v>
      </c>
      <c r="M94" s="19">
        <f t="shared" si="27"/>
        <v>0</v>
      </c>
      <c r="N94" s="19">
        <f t="shared" si="27"/>
        <v>10.55</v>
      </c>
      <c r="O94" s="19">
        <f t="shared" si="27"/>
        <v>18</v>
      </c>
      <c r="P94" s="19">
        <f t="shared" si="27"/>
        <v>0</v>
      </c>
    </row>
    <row r="95" spans="1:16" s="10" customFormat="1" ht="16.5" thickBot="1">
      <c r="A95" s="99"/>
      <c r="B95" s="100"/>
      <c r="C95" s="100"/>
      <c r="D95" s="100"/>
      <c r="E95" s="101"/>
      <c r="F95" s="63" t="s">
        <v>172</v>
      </c>
      <c r="G95" s="19">
        <f>G65+G66+G67</f>
        <v>0</v>
      </c>
      <c r="H95" s="19">
        <f>H94+G95</f>
        <v>0</v>
      </c>
      <c r="I95" s="19">
        <f t="shared" ref="I95:P95" si="28">I94+H95</f>
        <v>0</v>
      </c>
      <c r="J95" s="19">
        <f t="shared" si="28"/>
        <v>0</v>
      </c>
      <c r="K95" s="19">
        <f t="shared" si="28"/>
        <v>0</v>
      </c>
      <c r="L95" s="19">
        <f t="shared" si="28"/>
        <v>0</v>
      </c>
      <c r="M95" s="19">
        <f t="shared" si="28"/>
        <v>0</v>
      </c>
      <c r="N95" s="19">
        <f t="shared" si="28"/>
        <v>10.55</v>
      </c>
      <c r="O95" s="19">
        <f t="shared" si="28"/>
        <v>28.55</v>
      </c>
      <c r="P95" s="19">
        <f t="shared" si="28"/>
        <v>28.55</v>
      </c>
    </row>
    <row r="96" spans="1:16" s="10" customFormat="1" ht="16.5" thickBot="1">
      <c r="A96" s="99"/>
      <c r="B96" s="100"/>
      <c r="C96" s="100"/>
      <c r="D96" s="100"/>
      <c r="E96" s="101"/>
      <c r="F96" s="63" t="s">
        <v>179</v>
      </c>
      <c r="G96" s="19">
        <f>G65+G66+G67</f>
        <v>0</v>
      </c>
      <c r="H96" s="19">
        <f t="shared" ref="H96:P96" si="29">G96+H65+H66+H67</f>
        <v>0</v>
      </c>
      <c r="I96" s="19">
        <f t="shared" si="29"/>
        <v>0</v>
      </c>
      <c r="J96" s="19">
        <f t="shared" si="29"/>
        <v>0</v>
      </c>
      <c r="K96" s="19">
        <f t="shared" si="29"/>
        <v>0</v>
      </c>
      <c r="L96" s="19">
        <f t="shared" si="29"/>
        <v>0</v>
      </c>
      <c r="M96" s="19">
        <f t="shared" si="29"/>
        <v>0</v>
      </c>
      <c r="N96" s="19">
        <f t="shared" si="29"/>
        <v>10.55</v>
      </c>
      <c r="O96" s="19">
        <f t="shared" si="29"/>
        <v>28.55</v>
      </c>
      <c r="P96" s="19">
        <f t="shared" si="29"/>
        <v>28.55</v>
      </c>
    </row>
    <row r="97" spans="1:16" s="10" customFormat="1" ht="16.5" thickBot="1">
      <c r="A97" s="99"/>
      <c r="B97" s="100"/>
      <c r="C97" s="100"/>
      <c r="D97" s="100"/>
      <c r="E97" s="101"/>
      <c r="F97" s="63" t="s">
        <v>176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</row>
    <row r="98" spans="1:16" s="10" customFormat="1" ht="28.5" customHeight="1">
      <c r="A98" s="108" t="s">
        <v>183</v>
      </c>
      <c r="B98" s="109"/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65"/>
    </row>
    <row r="99" spans="1:16" s="10" customFormat="1">
      <c r="A99" s="66"/>
      <c r="B99" s="67"/>
      <c r="C99" s="68"/>
      <c r="D99" s="69"/>
      <c r="E99" s="69"/>
      <c r="F99" s="69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 s="10" customFormat="1">
      <c r="A100" s="66"/>
      <c r="B100" s="67"/>
      <c r="C100" s="68"/>
      <c r="D100" s="69"/>
      <c r="E100" s="69"/>
      <c r="F100" s="69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s="10" customFormat="1">
      <c r="A101" s="66"/>
      <c r="B101" s="67"/>
      <c r="C101" s="68"/>
      <c r="D101" s="69"/>
      <c r="E101" s="69"/>
      <c r="F101" s="69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s="10" customFormat="1">
      <c r="A102" s="66"/>
      <c r="B102" s="67"/>
      <c r="C102" s="68"/>
      <c r="D102" s="69"/>
      <c r="E102" s="69"/>
      <c r="F102" s="69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s="10" customFormat="1">
      <c r="A103" s="66"/>
      <c r="B103" s="67"/>
      <c r="C103" s="68"/>
      <c r="D103" s="69"/>
      <c r="E103" s="69"/>
      <c r="F103" s="69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10" customFormat="1">
      <c r="A104" s="66"/>
      <c r="B104" s="67"/>
      <c r="C104" s="68"/>
      <c r="D104" s="69"/>
      <c r="E104" s="69"/>
      <c r="F104" s="69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s="10" customFormat="1" ht="9" customHeight="1">
      <c r="A105" s="66"/>
      <c r="B105" s="67"/>
      <c r="C105" s="68"/>
      <c r="D105" s="69"/>
      <c r="E105" s="69"/>
      <c r="F105" s="69"/>
      <c r="G105" s="65"/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s="10" customFormat="1" hidden="1">
      <c r="A106" s="66"/>
      <c r="B106" s="67"/>
      <c r="C106" s="68"/>
      <c r="D106" s="69"/>
      <c r="E106" s="69"/>
      <c r="F106" s="69"/>
      <c r="G106" s="65"/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s="10" customFormat="1">
      <c r="A107" s="66"/>
      <c r="B107" s="67"/>
      <c r="C107" s="68"/>
      <c r="D107" s="69"/>
      <c r="E107" s="69"/>
      <c r="F107" s="69"/>
      <c r="G107" s="65"/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s="10" customFormat="1">
      <c r="A108" s="66"/>
      <c r="B108" s="67"/>
      <c r="C108" s="68"/>
      <c r="D108" s="69"/>
      <c r="E108" s="69"/>
      <c r="F108" s="69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s="10" customFormat="1">
      <c r="A109" s="66"/>
      <c r="B109" s="67"/>
      <c r="C109" s="68"/>
      <c r="D109" s="69"/>
      <c r="E109" s="69"/>
      <c r="F109" s="69"/>
      <c r="G109" s="65"/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s="10" customFormat="1">
      <c r="A110" s="66"/>
      <c r="B110" s="67"/>
      <c r="C110" s="68"/>
      <c r="D110" s="69"/>
      <c r="E110" s="69"/>
      <c r="F110" s="69"/>
      <c r="G110" s="65"/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s="10" customFormat="1">
      <c r="A111" s="66"/>
      <c r="B111" s="67"/>
      <c r="C111" s="68"/>
      <c r="D111" s="69"/>
      <c r="E111" s="69"/>
      <c r="F111" s="69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s="10" customFormat="1">
      <c r="A112" s="66"/>
      <c r="B112" s="67"/>
      <c r="C112" s="68"/>
      <c r="D112" s="69"/>
      <c r="E112" s="69"/>
      <c r="F112" s="69"/>
      <c r="G112" s="65"/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s="10" customFormat="1">
      <c r="A113" s="66"/>
      <c r="B113" s="67"/>
      <c r="C113" s="68"/>
      <c r="D113" s="69"/>
      <c r="E113" s="69"/>
      <c r="F113" s="69"/>
      <c r="G113" s="65"/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s="10" customFormat="1">
      <c r="A114" s="66"/>
      <c r="B114" s="67"/>
      <c r="C114" s="68"/>
      <c r="D114" s="69"/>
      <c r="E114" s="69"/>
      <c r="F114" s="69"/>
      <c r="G114" s="65"/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s="10" customFormat="1">
      <c r="A115" s="66"/>
      <c r="B115" s="67"/>
      <c r="C115" s="68"/>
      <c r="D115" s="69"/>
      <c r="E115" s="69"/>
      <c r="F115" s="69"/>
      <c r="G115" s="65"/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s="10" customFormat="1">
      <c r="A116" s="66"/>
      <c r="B116" s="67"/>
      <c r="C116" s="68"/>
      <c r="D116" s="69"/>
      <c r="E116" s="69"/>
      <c r="F116" s="69"/>
      <c r="G116" s="65"/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s="10" customFormat="1">
      <c r="A117" s="66"/>
      <c r="B117" s="67"/>
      <c r="C117" s="68"/>
      <c r="D117" s="69"/>
      <c r="E117" s="69"/>
      <c r="F117" s="69"/>
      <c r="G117" s="65"/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s="10" customFormat="1">
      <c r="A118" s="66"/>
      <c r="B118" s="67"/>
      <c r="C118" s="68"/>
      <c r="D118" s="69"/>
      <c r="E118" s="69"/>
      <c r="F118" s="69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s="10" customFormat="1">
      <c r="A119" s="66"/>
      <c r="B119" s="67"/>
      <c r="C119" s="68"/>
      <c r="D119" s="69"/>
      <c r="E119" s="69"/>
      <c r="F119" s="69"/>
      <c r="G119" s="65"/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s="10" customFormat="1">
      <c r="A120" s="66"/>
      <c r="B120" s="67"/>
      <c r="C120" s="68"/>
      <c r="D120" s="69"/>
      <c r="E120" s="69"/>
      <c r="F120" s="69"/>
      <c r="G120" s="65"/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s="10" customFormat="1">
      <c r="A121" s="66"/>
      <c r="B121" s="67"/>
      <c r="C121" s="68"/>
      <c r="D121" s="69"/>
      <c r="E121" s="69"/>
      <c r="F121" s="69"/>
      <c r="G121" s="65"/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s="10" customFormat="1">
      <c r="A122" s="66"/>
      <c r="B122" s="67"/>
      <c r="C122" s="68"/>
      <c r="D122" s="69"/>
      <c r="E122" s="69"/>
      <c r="F122" s="69"/>
      <c r="G122" s="65"/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s="10" customFormat="1">
      <c r="A123" s="66"/>
      <c r="B123" s="67"/>
      <c r="C123" s="68"/>
      <c r="D123" s="69"/>
      <c r="E123" s="69"/>
      <c r="F123" s="69"/>
      <c r="G123" s="65"/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s="10" customFormat="1">
      <c r="A124" s="66"/>
      <c r="B124" s="67"/>
      <c r="C124" s="68"/>
      <c r="D124" s="69"/>
      <c r="E124" s="69"/>
      <c r="F124" s="69"/>
      <c r="G124" s="65"/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s="10" customFormat="1">
      <c r="A125" s="66"/>
      <c r="B125" s="67"/>
      <c r="C125" s="68"/>
      <c r="D125" s="69"/>
      <c r="E125" s="69"/>
      <c r="F125" s="69"/>
      <c r="G125" s="65"/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s="10" customFormat="1">
      <c r="A126" s="66"/>
      <c r="B126" s="67"/>
      <c r="C126" s="68"/>
      <c r="D126" s="69"/>
      <c r="E126" s="69"/>
      <c r="F126" s="69"/>
      <c r="G126" s="65"/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s="10" customFormat="1">
      <c r="A127" s="66"/>
      <c r="B127" s="67"/>
      <c r="C127" s="68"/>
      <c r="D127" s="69"/>
      <c r="E127" s="69"/>
      <c r="F127" s="69"/>
      <c r="G127" s="65"/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s="10" customFormat="1">
      <c r="A128" s="66"/>
      <c r="B128" s="67"/>
      <c r="C128" s="68"/>
      <c r="D128" s="69"/>
      <c r="E128" s="69"/>
      <c r="F128" s="69"/>
      <c r="G128" s="65"/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s="10" customFormat="1">
      <c r="A129" s="66"/>
      <c r="B129" s="67"/>
      <c r="C129" s="68"/>
      <c r="D129" s="69"/>
      <c r="E129" s="69"/>
      <c r="F129" s="69"/>
      <c r="G129" s="65"/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s="10" customFormat="1">
      <c r="A130" s="66"/>
      <c r="B130" s="67"/>
      <c r="C130" s="68"/>
      <c r="D130" s="69"/>
      <c r="E130" s="69"/>
      <c r="F130" s="69"/>
      <c r="G130" s="65"/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s="10" customFormat="1">
      <c r="A131" s="66"/>
      <c r="B131" s="67"/>
      <c r="C131" s="68"/>
      <c r="D131" s="69"/>
      <c r="E131" s="69"/>
      <c r="F131" s="69"/>
      <c r="G131" s="65"/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s="10" customFormat="1">
      <c r="A132" s="66"/>
      <c r="B132" s="67"/>
      <c r="C132" s="68"/>
      <c r="D132" s="69"/>
      <c r="E132" s="69"/>
      <c r="F132" s="69"/>
      <c r="G132" s="65"/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s="10" customFormat="1">
      <c r="A133" s="66"/>
      <c r="B133" s="67"/>
      <c r="C133" s="68"/>
      <c r="D133" s="69"/>
      <c r="E133" s="69"/>
      <c r="F133" s="69"/>
      <c r="G133" s="65"/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s="10" customFormat="1">
      <c r="A134" s="66"/>
      <c r="B134" s="67"/>
      <c r="C134" s="68"/>
      <c r="D134" s="69"/>
      <c r="E134" s="69"/>
      <c r="F134" s="69"/>
      <c r="G134" s="65"/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s="10" customFormat="1">
      <c r="A135" s="66"/>
      <c r="B135" s="67"/>
      <c r="C135" s="68"/>
      <c r="D135" s="69"/>
      <c r="E135" s="69"/>
      <c r="F135" s="69"/>
      <c r="G135" s="65"/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s="10" customFormat="1">
      <c r="A136" s="66"/>
      <c r="B136" s="67"/>
      <c r="C136" s="68"/>
      <c r="D136" s="69"/>
      <c r="E136" s="69"/>
      <c r="F136" s="69"/>
      <c r="G136" s="65"/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s="10" customFormat="1">
      <c r="A137" s="66"/>
      <c r="B137" s="67"/>
      <c r="C137" s="68"/>
      <c r="D137" s="69"/>
      <c r="E137" s="69"/>
      <c r="F137" s="69"/>
      <c r="G137" s="65"/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s="10" customFormat="1">
      <c r="A138" s="66"/>
      <c r="B138" s="67"/>
      <c r="C138" s="68"/>
      <c r="D138" s="69"/>
      <c r="E138" s="69"/>
      <c r="F138" s="69"/>
      <c r="G138" s="65"/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s="10" customFormat="1">
      <c r="A139" s="66"/>
      <c r="B139" s="67"/>
      <c r="C139" s="68"/>
      <c r="D139" s="69"/>
      <c r="E139" s="69"/>
      <c r="F139" s="69"/>
      <c r="G139" s="65"/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s="10" customFormat="1">
      <c r="A140" s="66"/>
      <c r="B140" s="67"/>
      <c r="C140" s="68"/>
      <c r="D140" s="69"/>
      <c r="E140" s="69"/>
      <c r="F140" s="69"/>
      <c r="G140" s="65"/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s="10" customFormat="1">
      <c r="A141" s="66"/>
      <c r="B141" s="67"/>
      <c r="C141" s="68"/>
      <c r="D141" s="69"/>
      <c r="E141" s="69"/>
      <c r="F141" s="69"/>
      <c r="G141" s="65"/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s="10" customFormat="1">
      <c r="A142" s="66"/>
      <c r="B142" s="67"/>
      <c r="C142" s="68"/>
      <c r="D142" s="69"/>
      <c r="E142" s="69"/>
      <c r="F142" s="69"/>
      <c r="G142" s="65"/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s="10" customFormat="1">
      <c r="A143" s="66"/>
      <c r="B143" s="67"/>
      <c r="C143" s="68"/>
      <c r="D143" s="69"/>
      <c r="E143" s="69"/>
      <c r="F143" s="69"/>
      <c r="G143" s="65"/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s="10" customFormat="1">
      <c r="A144" s="66"/>
      <c r="B144" s="67"/>
      <c r="C144" s="68"/>
      <c r="D144" s="69"/>
      <c r="E144" s="69"/>
      <c r="F144" s="69"/>
      <c r="G144" s="65"/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s="10" customFormat="1">
      <c r="A145" s="66"/>
      <c r="B145" s="67"/>
      <c r="C145" s="68"/>
      <c r="D145" s="69"/>
      <c r="E145" s="69"/>
      <c r="F145" s="69"/>
      <c r="G145" s="65"/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s="10" customFormat="1">
      <c r="A146" s="66"/>
      <c r="B146" s="67"/>
      <c r="C146" s="68"/>
      <c r="D146" s="69"/>
      <c r="E146" s="69"/>
      <c r="F146" s="69"/>
      <c r="G146" s="65"/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s="10" customFormat="1">
      <c r="A147" s="66"/>
      <c r="B147" s="67"/>
      <c r="C147" s="68"/>
      <c r="D147" s="69"/>
      <c r="E147" s="69"/>
      <c r="F147" s="69"/>
      <c r="G147" s="65"/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s="10" customFormat="1">
      <c r="A148" s="66"/>
      <c r="B148" s="67"/>
      <c r="C148" s="68"/>
      <c r="D148" s="69"/>
      <c r="E148" s="69"/>
      <c r="F148" s="69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s="10" customFormat="1">
      <c r="A149" s="66"/>
      <c r="B149" s="67"/>
      <c r="C149" s="68"/>
      <c r="D149" s="69"/>
      <c r="E149" s="69"/>
      <c r="F149" s="69"/>
      <c r="G149" s="65"/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s="10" customFormat="1">
      <c r="A150" s="66"/>
      <c r="B150" s="67"/>
      <c r="C150" s="68"/>
      <c r="D150" s="69"/>
      <c r="E150" s="69"/>
      <c r="F150" s="69"/>
      <c r="G150" s="65"/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s="10" customFormat="1">
      <c r="A151" s="66"/>
      <c r="B151" s="67"/>
      <c r="C151" s="68"/>
      <c r="D151" s="69"/>
      <c r="E151" s="69"/>
      <c r="F151" s="69"/>
      <c r="G151" s="65"/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s="10" customFormat="1">
      <c r="A152" s="66"/>
      <c r="B152" s="67"/>
      <c r="C152" s="68"/>
      <c r="D152" s="69"/>
      <c r="E152" s="69"/>
      <c r="F152" s="69"/>
      <c r="G152" s="65"/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s="10" customFormat="1">
      <c r="A153" s="66"/>
      <c r="B153" s="67"/>
      <c r="C153" s="68"/>
      <c r="D153" s="69"/>
      <c r="E153" s="69"/>
      <c r="F153" s="69"/>
      <c r="G153" s="65"/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s="10" customFormat="1">
      <c r="A154" s="66"/>
      <c r="B154" s="67"/>
      <c r="C154" s="68"/>
      <c r="D154" s="69"/>
      <c r="E154" s="69"/>
      <c r="F154" s="69"/>
      <c r="G154" s="65"/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s="5" customFormat="1">
      <c r="A155" s="66"/>
      <c r="B155" s="67"/>
      <c r="C155" s="68"/>
      <c r="D155" s="69"/>
      <c r="E155" s="69"/>
      <c r="F155" s="69"/>
      <c r="G155" s="65"/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s="5" customFormat="1">
      <c r="A156" s="66"/>
      <c r="B156" s="67"/>
      <c r="C156" s="68"/>
      <c r="D156" s="69"/>
      <c r="E156" s="69"/>
      <c r="F156" s="69"/>
      <c r="G156" s="65"/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s="5" customFormat="1">
      <c r="A157" s="66"/>
      <c r="B157" s="67"/>
      <c r="C157" s="68"/>
      <c r="D157" s="69"/>
      <c r="E157" s="69"/>
      <c r="F157" s="69"/>
      <c r="G157" s="65"/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s="5" customFormat="1">
      <c r="A158" s="66"/>
      <c r="B158" s="67"/>
      <c r="C158" s="68"/>
      <c r="D158" s="69"/>
      <c r="E158" s="69"/>
      <c r="F158" s="69"/>
      <c r="G158" s="65"/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s="5" customFormat="1">
      <c r="A159" s="66"/>
      <c r="B159" s="67"/>
      <c r="C159" s="68"/>
      <c r="D159" s="69"/>
      <c r="E159" s="69"/>
      <c r="F159" s="69"/>
      <c r="G159" s="65"/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s="5" customFormat="1">
      <c r="A160" s="66"/>
      <c r="B160" s="67"/>
      <c r="C160" s="68"/>
      <c r="D160" s="69"/>
      <c r="E160" s="69"/>
      <c r="F160" s="69"/>
      <c r="G160" s="65"/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s="5" customFormat="1">
      <c r="A161" s="66"/>
      <c r="B161" s="67"/>
      <c r="C161" s="68"/>
      <c r="D161" s="69"/>
      <c r="E161" s="69"/>
      <c r="F161" s="69"/>
      <c r="G161" s="65"/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s="5" customFormat="1">
      <c r="A162" s="66"/>
      <c r="B162" s="67"/>
      <c r="C162" s="68"/>
      <c r="D162" s="69"/>
      <c r="E162" s="69"/>
      <c r="F162" s="69"/>
      <c r="G162" s="65"/>
      <c r="H162" s="65"/>
      <c r="I162" s="65"/>
      <c r="J162" s="65"/>
      <c r="K162" s="65"/>
      <c r="L162" s="65"/>
      <c r="M162" s="65"/>
      <c r="N162" s="65"/>
      <c r="O162" s="65"/>
      <c r="P162" s="65"/>
    </row>
  </sheetData>
  <mergeCells count="19">
    <mergeCell ref="B23:P23"/>
    <mergeCell ref="B64:P64"/>
    <mergeCell ref="A69:E75"/>
    <mergeCell ref="B76:E76"/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P4"/>
    <mergeCell ref="A77:E83"/>
    <mergeCell ref="B92:E92"/>
    <mergeCell ref="A93:E97"/>
    <mergeCell ref="A98:O98"/>
    <mergeCell ref="A85:E85"/>
  </mergeCells>
  <printOptions horizontalCentered="1"/>
  <pageMargins left="0.19685039370078741" right="0" top="0.35433070866141736" bottom="0.19685039370078741" header="0" footer="0"/>
  <pageSetup paperSize="9" scale="60" orientation="landscape" r:id="rId1"/>
  <headerFooter alignWithMargins="0">
    <oddFooter>&amp;CГВО 2018/2019&amp;R&amp;P</oddFooter>
  </headerFooter>
  <rowBreaks count="5" manualBreakCount="5">
    <brk id="16" max="15" man="1"/>
    <brk id="29" max="15" man="1"/>
    <brk id="48" max="15" man="1"/>
    <brk id="63" max="15" man="1"/>
    <brk id="98" max="15" man="1"/>
  </rowBreaks>
  <ignoredErrors>
    <ignoredError sqref="G86 H86:P86 G88:P8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P162"/>
  <sheetViews>
    <sheetView view="pageBreakPreview" zoomScale="80" zoomScaleNormal="80" zoomScaleSheetLayoutView="80" workbookViewId="0">
      <pane ySplit="5" topLeftCell="A63" activePane="bottomLeft" state="frozen"/>
      <selection pane="bottomLeft" activeCell="P73" sqref="P73"/>
    </sheetView>
  </sheetViews>
  <sheetFormatPr defaultColWidth="8.85546875" defaultRowHeight="15.75"/>
  <cols>
    <col min="1" max="1" width="6" style="79" customWidth="1"/>
    <col min="2" max="2" width="49.5703125" style="80" customWidth="1"/>
    <col min="3" max="3" width="16.85546875" style="81" customWidth="1"/>
    <col min="4" max="4" width="42.5703125" style="82" customWidth="1"/>
    <col min="5" max="5" width="17" style="82" customWidth="1"/>
    <col min="6" max="6" width="14.42578125" style="82" customWidth="1"/>
    <col min="7" max="7" width="7.85546875" style="83" customWidth="1"/>
    <col min="8" max="8" width="8.7109375" style="83" customWidth="1"/>
    <col min="9" max="9" width="8.140625" style="83" customWidth="1"/>
    <col min="10" max="10" width="8.7109375" style="83" customWidth="1"/>
    <col min="11" max="11" width="8.42578125" style="83" customWidth="1"/>
    <col min="12" max="12" width="8.7109375" style="83" customWidth="1"/>
    <col min="13" max="13" width="8.42578125" style="83" customWidth="1"/>
    <col min="14" max="14" width="9.140625" style="83" customWidth="1"/>
    <col min="15" max="15" width="8.42578125" style="83" customWidth="1"/>
    <col min="16" max="16" width="9.85546875" style="83" customWidth="1"/>
    <col min="17" max="16384" width="8.85546875" style="4"/>
  </cols>
  <sheetData>
    <row r="1" spans="1:16" s="1" customFormat="1" ht="19.5" customHeight="1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</row>
    <row r="2" spans="1:16" s="7" customFormat="1" ht="19.5" customHeight="1">
      <c r="A2" s="118" t="s">
        <v>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</row>
    <row r="3" spans="1:16" s="2" customFormat="1" ht="19.5" customHeight="1" thickBot="1">
      <c r="A3" s="118" t="s">
        <v>185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</row>
    <row r="4" spans="1:16" s="3" customFormat="1" ht="20.25" customHeight="1" thickBot="1">
      <c r="A4" s="119" t="s">
        <v>2</v>
      </c>
      <c r="B4" s="121" t="s">
        <v>3</v>
      </c>
      <c r="C4" s="123" t="s">
        <v>4</v>
      </c>
      <c r="D4" s="119" t="s">
        <v>5</v>
      </c>
      <c r="E4" s="119" t="s">
        <v>6</v>
      </c>
      <c r="F4" s="125" t="s">
        <v>7</v>
      </c>
      <c r="G4" s="127" t="s">
        <v>8</v>
      </c>
      <c r="H4" s="128"/>
      <c r="I4" s="128"/>
      <c r="J4" s="128"/>
      <c r="K4" s="128"/>
      <c r="L4" s="128"/>
      <c r="M4" s="128"/>
      <c r="N4" s="128"/>
      <c r="O4" s="128"/>
      <c r="P4" s="129"/>
    </row>
    <row r="5" spans="1:16" ht="48" customHeight="1" thickBot="1">
      <c r="A5" s="120"/>
      <c r="B5" s="122"/>
      <c r="C5" s="124"/>
      <c r="D5" s="120"/>
      <c r="E5" s="120"/>
      <c r="F5" s="126"/>
      <c r="G5" s="19" t="s">
        <v>9</v>
      </c>
      <c r="H5" s="19" t="s">
        <v>10</v>
      </c>
      <c r="I5" s="19" t="s">
        <v>11</v>
      </c>
      <c r="J5" s="20" t="s">
        <v>12</v>
      </c>
      <c r="K5" s="21" t="s">
        <v>13</v>
      </c>
      <c r="L5" s="19" t="s">
        <v>14</v>
      </c>
      <c r="M5" s="22" t="s">
        <v>15</v>
      </c>
      <c r="N5" s="19" t="s">
        <v>16</v>
      </c>
      <c r="O5" s="22" t="s">
        <v>17</v>
      </c>
      <c r="P5" s="19" t="s">
        <v>18</v>
      </c>
    </row>
    <row r="6" spans="1:16" s="23" customFormat="1" ht="54.6" customHeight="1" thickBot="1">
      <c r="A6" s="16">
        <v>1</v>
      </c>
      <c r="B6" s="17" t="s">
        <v>19</v>
      </c>
      <c r="C6" s="18" t="s">
        <v>20</v>
      </c>
      <c r="D6" s="8" t="s">
        <v>21</v>
      </c>
      <c r="E6" s="9" t="s">
        <v>22</v>
      </c>
      <c r="F6" s="9">
        <v>5</v>
      </c>
      <c r="G6" s="19"/>
      <c r="H6" s="19"/>
      <c r="I6" s="19"/>
      <c r="J6" s="20"/>
      <c r="K6" s="21"/>
      <c r="L6" s="19">
        <v>0</v>
      </c>
      <c r="M6" s="22"/>
      <c r="N6" s="19"/>
      <c r="O6" s="22"/>
      <c r="P6" s="19"/>
    </row>
    <row r="7" spans="1:16" s="23" customFormat="1" ht="55.15" customHeight="1" thickBot="1">
      <c r="A7" s="16">
        <v>2</v>
      </c>
      <c r="B7" s="8" t="s">
        <v>23</v>
      </c>
      <c r="C7" s="24" t="s">
        <v>24</v>
      </c>
      <c r="D7" s="8" t="s">
        <v>25</v>
      </c>
      <c r="E7" s="9" t="s">
        <v>22</v>
      </c>
      <c r="F7" s="9">
        <v>20</v>
      </c>
      <c r="G7" s="19"/>
      <c r="H7" s="19"/>
      <c r="I7" s="19"/>
      <c r="J7" s="20"/>
      <c r="K7" s="21"/>
      <c r="L7" s="19"/>
      <c r="M7" s="22"/>
      <c r="N7" s="19"/>
      <c r="O7" s="22"/>
      <c r="P7" s="19">
        <v>19.5</v>
      </c>
    </row>
    <row r="8" spans="1:16" s="10" customFormat="1" ht="52.15" customHeight="1" thickBot="1">
      <c r="A8" s="16">
        <v>3</v>
      </c>
      <c r="B8" s="25" t="s">
        <v>26</v>
      </c>
      <c r="C8" s="18" t="s">
        <v>27</v>
      </c>
      <c r="D8" s="8" t="s">
        <v>28</v>
      </c>
      <c r="E8" s="9" t="s">
        <v>22</v>
      </c>
      <c r="F8" s="9">
        <v>20</v>
      </c>
      <c r="G8" s="19"/>
      <c r="H8" s="19"/>
      <c r="I8" s="19">
        <v>3.25</v>
      </c>
      <c r="J8" s="19"/>
      <c r="K8" s="19"/>
      <c r="L8" s="19"/>
      <c r="M8" s="19"/>
      <c r="N8" s="19"/>
      <c r="O8" s="19"/>
      <c r="P8" s="19"/>
    </row>
    <row r="9" spans="1:16" s="10" customFormat="1" ht="52.15" customHeight="1" thickBot="1">
      <c r="A9" s="16">
        <v>4</v>
      </c>
      <c r="B9" s="26" t="s">
        <v>29</v>
      </c>
      <c r="C9" s="27" t="s">
        <v>30</v>
      </c>
      <c r="D9" s="8" t="s">
        <v>31</v>
      </c>
      <c r="E9" s="9" t="s">
        <v>22</v>
      </c>
      <c r="F9" s="9">
        <v>20</v>
      </c>
      <c r="G9" s="19"/>
      <c r="H9" s="19"/>
      <c r="I9" s="19">
        <v>5.7539999999999996</v>
      </c>
      <c r="J9" s="19"/>
      <c r="K9" s="19"/>
      <c r="L9" s="14"/>
      <c r="M9" s="14"/>
      <c r="N9" s="14"/>
      <c r="O9" s="14"/>
      <c r="P9" s="14"/>
    </row>
    <row r="10" spans="1:16" s="10" customFormat="1" ht="54" customHeight="1" thickBot="1">
      <c r="A10" s="16">
        <v>5</v>
      </c>
      <c r="B10" s="26" t="s">
        <v>29</v>
      </c>
      <c r="C10" s="27" t="s">
        <v>30</v>
      </c>
      <c r="D10" s="8" t="s">
        <v>32</v>
      </c>
      <c r="E10" s="9" t="s">
        <v>22</v>
      </c>
      <c r="F10" s="9">
        <v>20</v>
      </c>
      <c r="G10" s="19"/>
      <c r="H10" s="19"/>
      <c r="I10" s="14"/>
      <c r="J10" s="19"/>
      <c r="K10" s="19">
        <v>5.694</v>
      </c>
      <c r="L10" s="19"/>
      <c r="M10" s="19"/>
      <c r="N10" s="19"/>
      <c r="O10" s="19"/>
      <c r="P10" s="19"/>
    </row>
    <row r="11" spans="1:16" s="10" customFormat="1" ht="54" customHeight="1" thickBot="1">
      <c r="A11" s="16">
        <v>6</v>
      </c>
      <c r="B11" s="26" t="s">
        <v>29</v>
      </c>
      <c r="C11" s="8" t="s">
        <v>33</v>
      </c>
      <c r="D11" s="8" t="s">
        <v>34</v>
      </c>
      <c r="E11" s="9" t="s">
        <v>22</v>
      </c>
      <c r="F11" s="9">
        <v>20</v>
      </c>
      <c r="G11" s="14"/>
      <c r="H11" s="14"/>
      <c r="I11" s="14"/>
      <c r="J11" s="14">
        <v>0</v>
      </c>
      <c r="K11" s="14"/>
      <c r="L11" s="14"/>
      <c r="M11" s="14"/>
      <c r="N11" s="14"/>
      <c r="O11" s="14"/>
      <c r="P11" s="14"/>
    </row>
    <row r="12" spans="1:16" s="10" customFormat="1" ht="51" customHeight="1" thickBot="1">
      <c r="A12" s="16">
        <v>7</v>
      </c>
      <c r="B12" s="26" t="s">
        <v>29</v>
      </c>
      <c r="C12" s="8" t="s">
        <v>33</v>
      </c>
      <c r="D12" s="8" t="s">
        <v>35</v>
      </c>
      <c r="E12" s="9" t="s">
        <v>22</v>
      </c>
      <c r="F12" s="9">
        <v>20</v>
      </c>
      <c r="G12" s="19">
        <v>6.0000000000000001E-3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6" s="10" customFormat="1" ht="51" customHeight="1" thickBot="1">
      <c r="A13" s="16">
        <v>8</v>
      </c>
      <c r="B13" s="26" t="s">
        <v>29</v>
      </c>
      <c r="C13" s="8" t="s">
        <v>36</v>
      </c>
      <c r="D13" s="8" t="s">
        <v>37</v>
      </c>
      <c r="E13" s="9" t="s">
        <v>22</v>
      </c>
      <c r="F13" s="9">
        <v>20</v>
      </c>
      <c r="G13" s="19"/>
      <c r="H13" s="19"/>
      <c r="I13" s="19"/>
      <c r="J13" s="19"/>
      <c r="K13" s="19"/>
      <c r="L13" s="19"/>
      <c r="M13" s="19">
        <v>2.4929999999999999</v>
      </c>
      <c r="N13" s="19"/>
      <c r="O13" s="19"/>
      <c r="P13" s="19"/>
    </row>
    <row r="14" spans="1:16" s="10" customFormat="1" ht="52.9" customHeight="1" thickBot="1">
      <c r="A14" s="16">
        <v>9</v>
      </c>
      <c r="B14" s="28" t="s">
        <v>29</v>
      </c>
      <c r="C14" s="8" t="s">
        <v>38</v>
      </c>
      <c r="D14" s="8" t="s">
        <v>39</v>
      </c>
      <c r="E14" s="9" t="s">
        <v>22</v>
      </c>
      <c r="F14" s="9">
        <v>20</v>
      </c>
      <c r="G14" s="19"/>
      <c r="H14" s="19"/>
      <c r="I14" s="19"/>
      <c r="J14" s="19"/>
      <c r="K14" s="19"/>
      <c r="L14" s="19"/>
      <c r="M14" s="19"/>
      <c r="N14" s="19"/>
      <c r="O14" s="19"/>
      <c r="P14" s="19">
        <v>16.114000000000001</v>
      </c>
    </row>
    <row r="15" spans="1:16" s="70" customFormat="1" ht="50.45" customHeight="1" thickBot="1">
      <c r="A15" s="16">
        <v>10</v>
      </c>
      <c r="B15" s="25" t="s">
        <v>40</v>
      </c>
      <c r="C15" s="8" t="s">
        <v>41</v>
      </c>
      <c r="D15" s="8" t="s">
        <v>42</v>
      </c>
      <c r="E15" s="9" t="s">
        <v>22</v>
      </c>
      <c r="F15" s="9">
        <v>20</v>
      </c>
      <c r="G15" s="19"/>
      <c r="H15" s="19"/>
      <c r="I15" s="19">
        <v>4.3789999999999996</v>
      </c>
      <c r="J15" s="20"/>
      <c r="K15" s="21"/>
      <c r="L15" s="19"/>
      <c r="M15" s="22"/>
      <c r="N15" s="19"/>
      <c r="O15" s="22"/>
      <c r="P15" s="19"/>
    </row>
    <row r="16" spans="1:16" s="70" customFormat="1" ht="52.9" customHeight="1" thickBot="1">
      <c r="A16" s="16">
        <v>11</v>
      </c>
      <c r="B16" s="25" t="s">
        <v>40</v>
      </c>
      <c r="C16" s="8" t="s">
        <v>41</v>
      </c>
      <c r="D16" s="8" t="s">
        <v>43</v>
      </c>
      <c r="E16" s="9" t="s">
        <v>22</v>
      </c>
      <c r="F16" s="9">
        <v>20</v>
      </c>
      <c r="G16" s="19"/>
      <c r="H16" s="19"/>
      <c r="I16" s="19">
        <v>0.40500000000000003</v>
      </c>
      <c r="J16" s="20"/>
      <c r="K16" s="21"/>
      <c r="L16" s="19"/>
      <c r="M16" s="22"/>
      <c r="N16" s="19"/>
      <c r="O16" s="22"/>
      <c r="P16" s="19"/>
    </row>
    <row r="17" spans="1:16" s="70" customFormat="1" ht="51.6" customHeight="1" thickBot="1">
      <c r="A17" s="11">
        <v>12</v>
      </c>
      <c r="B17" s="77" t="s">
        <v>40</v>
      </c>
      <c r="C17" s="77" t="s">
        <v>44</v>
      </c>
      <c r="D17" s="8" t="s">
        <v>45</v>
      </c>
      <c r="E17" s="78" t="s">
        <v>46</v>
      </c>
      <c r="F17" s="29">
        <v>60</v>
      </c>
      <c r="G17" s="19"/>
      <c r="H17" s="19"/>
      <c r="I17" s="14"/>
      <c r="J17" s="14"/>
      <c r="K17" s="19">
        <v>3.7629999999999999</v>
      </c>
      <c r="L17" s="19"/>
      <c r="M17" s="19"/>
      <c r="N17" s="19"/>
      <c r="O17" s="19"/>
      <c r="P17" s="19"/>
    </row>
    <row r="18" spans="1:16" s="70" customFormat="1" ht="53.45" customHeight="1" thickBot="1">
      <c r="A18" s="16">
        <v>13</v>
      </c>
      <c r="B18" s="25" t="s">
        <v>40</v>
      </c>
      <c r="C18" s="25" t="s">
        <v>44</v>
      </c>
      <c r="D18" s="8" t="s">
        <v>47</v>
      </c>
      <c r="E18" s="78" t="s">
        <v>46</v>
      </c>
      <c r="F18" s="29">
        <v>60</v>
      </c>
      <c r="G18" s="19"/>
      <c r="H18" s="19"/>
      <c r="I18" s="14"/>
      <c r="J18" s="14">
        <v>0</v>
      </c>
      <c r="K18" s="19"/>
      <c r="L18" s="19"/>
      <c r="M18" s="19"/>
      <c r="N18" s="19"/>
      <c r="O18" s="19"/>
      <c r="P18" s="19"/>
    </row>
    <row r="19" spans="1:16" s="10" customFormat="1" ht="52.9" customHeight="1" thickBot="1">
      <c r="A19" s="16">
        <v>14</v>
      </c>
      <c r="B19" s="28" t="s">
        <v>48</v>
      </c>
      <c r="C19" s="30" t="s">
        <v>49</v>
      </c>
      <c r="D19" s="8" t="s">
        <v>50</v>
      </c>
      <c r="E19" s="9" t="s">
        <v>22</v>
      </c>
      <c r="F19" s="9">
        <v>60</v>
      </c>
      <c r="G19" s="19"/>
      <c r="H19" s="19"/>
      <c r="I19" s="14">
        <v>4.4219999999999997</v>
      </c>
      <c r="J19" s="14"/>
      <c r="K19" s="19"/>
      <c r="L19" s="19"/>
      <c r="M19" s="19"/>
      <c r="N19" s="19"/>
      <c r="O19" s="19"/>
      <c r="P19" s="19"/>
    </row>
    <row r="20" spans="1:16" s="10" customFormat="1" ht="91.5" customHeight="1" thickBot="1">
      <c r="A20" s="11">
        <v>15</v>
      </c>
      <c r="B20" s="12" t="s">
        <v>51</v>
      </c>
      <c r="C20" s="13" t="s">
        <v>52</v>
      </c>
      <c r="D20" s="8" t="s">
        <v>53</v>
      </c>
      <c r="E20" s="9" t="s">
        <v>22</v>
      </c>
      <c r="F20" s="9">
        <v>60</v>
      </c>
      <c r="G20" s="14"/>
      <c r="H20" s="14"/>
      <c r="I20" s="15"/>
      <c r="J20" s="14"/>
      <c r="K20" s="14">
        <v>18.399999999999999</v>
      </c>
      <c r="L20" s="14">
        <v>11.82</v>
      </c>
      <c r="M20" s="14">
        <v>9.6999999999999993</v>
      </c>
      <c r="N20" s="14">
        <v>8.3000000000000007</v>
      </c>
      <c r="O20" s="14"/>
      <c r="P20" s="14"/>
    </row>
    <row r="21" spans="1:16" s="70" customFormat="1" ht="66.75" customHeight="1" thickBot="1">
      <c r="A21" s="16">
        <v>16</v>
      </c>
      <c r="B21" s="18" t="s">
        <v>54</v>
      </c>
      <c r="C21" s="31" t="s">
        <v>55</v>
      </c>
      <c r="D21" s="8" t="s">
        <v>56</v>
      </c>
      <c r="E21" s="9" t="s">
        <v>22</v>
      </c>
      <c r="F21" s="9">
        <v>60</v>
      </c>
      <c r="G21" s="14"/>
      <c r="H21" s="14"/>
      <c r="I21" s="14"/>
      <c r="J21" s="14"/>
      <c r="K21" s="14"/>
      <c r="L21" s="14"/>
      <c r="M21" s="14"/>
      <c r="N21" s="14"/>
      <c r="O21" s="14">
        <v>10.1</v>
      </c>
      <c r="P21" s="14"/>
    </row>
    <row r="22" spans="1:16" s="70" customFormat="1" ht="69.75" customHeight="1" thickBot="1">
      <c r="A22" s="16">
        <v>17</v>
      </c>
      <c r="B22" s="8" t="s">
        <v>57</v>
      </c>
      <c r="C22" s="25" t="s">
        <v>58</v>
      </c>
      <c r="D22" s="8" t="s">
        <v>59</v>
      </c>
      <c r="E22" s="9" t="s">
        <v>22</v>
      </c>
      <c r="F22" s="9">
        <v>60</v>
      </c>
      <c r="G22" s="19"/>
      <c r="H22" s="19"/>
      <c r="I22" s="14"/>
      <c r="J22" s="14"/>
      <c r="K22" s="19"/>
      <c r="L22" s="19"/>
      <c r="M22" s="19"/>
      <c r="N22" s="19">
        <v>0.43</v>
      </c>
      <c r="O22" s="19">
        <v>0.99</v>
      </c>
      <c r="P22" s="19"/>
    </row>
    <row r="23" spans="1:16" s="10" customFormat="1" ht="40.5" customHeight="1" thickBot="1">
      <c r="A23" s="16">
        <v>18</v>
      </c>
      <c r="B23" s="113" t="s">
        <v>60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5"/>
    </row>
    <row r="24" spans="1:16" s="10" customFormat="1" ht="37.5" customHeight="1" thickBot="1">
      <c r="A24" s="16">
        <v>19</v>
      </c>
      <c r="B24" s="8" t="s">
        <v>61</v>
      </c>
      <c r="C24" s="30" t="s">
        <v>62</v>
      </c>
      <c r="D24" s="8" t="s">
        <v>63</v>
      </c>
      <c r="E24" s="32" t="s">
        <v>64</v>
      </c>
      <c r="F24" s="33">
        <v>5</v>
      </c>
      <c r="G24" s="19"/>
      <c r="H24" s="19"/>
      <c r="I24" s="19"/>
      <c r="J24" s="19"/>
      <c r="K24" s="19"/>
      <c r="L24" s="19"/>
      <c r="M24" s="19"/>
      <c r="N24" s="19">
        <v>4.0000000000000001E-3</v>
      </c>
      <c r="O24" s="19"/>
      <c r="P24" s="14"/>
    </row>
    <row r="25" spans="1:16" s="10" customFormat="1" ht="32.25" thickBot="1">
      <c r="A25" s="16">
        <v>20</v>
      </c>
      <c r="B25" s="8" t="s">
        <v>61</v>
      </c>
      <c r="C25" s="34" t="s">
        <v>65</v>
      </c>
      <c r="D25" s="8" t="s">
        <v>66</v>
      </c>
      <c r="E25" s="9" t="s">
        <v>64</v>
      </c>
      <c r="F25" s="9">
        <v>5</v>
      </c>
      <c r="G25" s="14">
        <v>23.468</v>
      </c>
      <c r="H25" s="14"/>
      <c r="I25" s="14"/>
      <c r="J25" s="14"/>
      <c r="K25" s="14"/>
      <c r="L25" s="14"/>
      <c r="M25" s="14"/>
      <c r="N25" s="14"/>
      <c r="O25" s="14"/>
      <c r="P25" s="14"/>
    </row>
    <row r="26" spans="1:16" s="10" customFormat="1" ht="32.25" thickBot="1">
      <c r="A26" s="16">
        <v>21</v>
      </c>
      <c r="B26" s="8" t="s">
        <v>61</v>
      </c>
      <c r="C26" s="34" t="s">
        <v>67</v>
      </c>
      <c r="D26" s="8" t="s">
        <v>68</v>
      </c>
      <c r="E26" s="9" t="s">
        <v>64</v>
      </c>
      <c r="F26" s="9">
        <v>5</v>
      </c>
      <c r="G26" s="14"/>
      <c r="H26" s="14">
        <v>0</v>
      </c>
      <c r="I26" s="14"/>
      <c r="J26" s="19"/>
      <c r="K26" s="19"/>
      <c r="L26" s="19"/>
      <c r="M26" s="19"/>
      <c r="N26" s="19"/>
      <c r="O26" s="19"/>
      <c r="P26" s="19"/>
    </row>
    <row r="27" spans="1:16" s="10" customFormat="1" ht="30.75" customHeight="1" thickBot="1">
      <c r="A27" s="16">
        <v>22</v>
      </c>
      <c r="B27" s="8" t="s">
        <v>61</v>
      </c>
      <c r="C27" s="30" t="s">
        <v>69</v>
      </c>
      <c r="D27" s="8" t="s">
        <v>70</v>
      </c>
      <c r="E27" s="9" t="s">
        <v>64</v>
      </c>
      <c r="F27" s="9">
        <v>5</v>
      </c>
      <c r="G27" s="14"/>
      <c r="H27" s="14"/>
      <c r="I27" s="14">
        <v>15.249000000000001</v>
      </c>
      <c r="J27" s="19"/>
      <c r="K27" s="19"/>
      <c r="L27" s="19"/>
      <c r="M27" s="19"/>
      <c r="N27" s="19"/>
      <c r="O27" s="19"/>
      <c r="P27" s="19"/>
    </row>
    <row r="28" spans="1:16" s="10" customFormat="1" ht="53.45" customHeight="1" thickBot="1">
      <c r="A28" s="11">
        <v>23</v>
      </c>
      <c r="B28" s="25" t="s">
        <v>71</v>
      </c>
      <c r="C28" s="18" t="s">
        <v>72</v>
      </c>
      <c r="D28" s="8" t="s">
        <v>73</v>
      </c>
      <c r="E28" s="9" t="s">
        <v>74</v>
      </c>
      <c r="F28" s="9">
        <v>5</v>
      </c>
      <c r="G28" s="14">
        <v>0.89500000000000002</v>
      </c>
      <c r="H28" s="14"/>
      <c r="I28" s="14"/>
      <c r="J28" s="19"/>
      <c r="K28" s="19"/>
      <c r="L28" s="19"/>
      <c r="M28" s="19"/>
      <c r="N28" s="19"/>
      <c r="O28" s="19"/>
      <c r="P28" s="19"/>
    </row>
    <row r="29" spans="1:16" s="10" customFormat="1" ht="53.45" customHeight="1" thickBot="1">
      <c r="A29" s="11">
        <v>24</v>
      </c>
      <c r="B29" s="25" t="s">
        <v>75</v>
      </c>
      <c r="C29" s="18" t="s">
        <v>72</v>
      </c>
      <c r="D29" s="8" t="s">
        <v>76</v>
      </c>
      <c r="E29" s="9" t="s">
        <v>74</v>
      </c>
      <c r="F29" s="9">
        <v>5</v>
      </c>
      <c r="G29" s="14">
        <v>7.0000000000000001E-3</v>
      </c>
      <c r="H29" s="14"/>
      <c r="I29" s="14"/>
      <c r="J29" s="19"/>
      <c r="K29" s="19"/>
      <c r="L29" s="19"/>
      <c r="M29" s="19"/>
      <c r="N29" s="19"/>
      <c r="O29" s="19"/>
      <c r="P29" s="19"/>
    </row>
    <row r="30" spans="1:16" s="10" customFormat="1" ht="53.45" customHeight="1" thickBot="1">
      <c r="A30" s="11">
        <v>25</v>
      </c>
      <c r="B30" s="35" t="s">
        <v>77</v>
      </c>
      <c r="C30" s="36" t="s">
        <v>78</v>
      </c>
      <c r="D30" s="8" t="s">
        <v>79</v>
      </c>
      <c r="E30" s="9" t="s">
        <v>64</v>
      </c>
      <c r="F30" s="9">
        <v>5</v>
      </c>
      <c r="G30" s="14"/>
      <c r="H30" s="14"/>
      <c r="I30" s="14"/>
      <c r="J30" s="19">
        <v>0.66900000000000004</v>
      </c>
      <c r="K30" s="19"/>
      <c r="L30" s="19"/>
      <c r="M30" s="19"/>
      <c r="N30" s="19"/>
      <c r="O30" s="19"/>
      <c r="P30" s="19"/>
    </row>
    <row r="31" spans="1:16" s="10" customFormat="1" ht="23.45" customHeight="1" thickBot="1">
      <c r="A31" s="16">
        <v>26</v>
      </c>
      <c r="B31" s="8" t="s">
        <v>80</v>
      </c>
      <c r="C31" s="36" t="s">
        <v>78</v>
      </c>
      <c r="D31" s="8" t="s">
        <v>81</v>
      </c>
      <c r="E31" s="9" t="s">
        <v>64</v>
      </c>
      <c r="F31" s="9">
        <v>5</v>
      </c>
      <c r="G31" s="19"/>
      <c r="H31" s="19">
        <v>0.66700000000000004</v>
      </c>
      <c r="I31" s="37"/>
      <c r="J31" s="19"/>
      <c r="K31" s="19"/>
      <c r="L31" s="19"/>
      <c r="M31" s="19"/>
      <c r="N31" s="19"/>
      <c r="O31" s="19"/>
      <c r="P31" s="19"/>
    </row>
    <row r="32" spans="1:16" s="10" customFormat="1" ht="30" customHeight="1" thickBot="1">
      <c r="A32" s="16">
        <v>27</v>
      </c>
      <c r="B32" s="30" t="s">
        <v>82</v>
      </c>
      <c r="C32" s="36" t="s">
        <v>83</v>
      </c>
      <c r="D32" s="8" t="s">
        <v>84</v>
      </c>
      <c r="E32" s="9" t="s">
        <v>64</v>
      </c>
      <c r="F32" s="9">
        <v>5</v>
      </c>
      <c r="G32" s="19"/>
      <c r="H32" s="19">
        <v>7.0000000000000007E-2</v>
      </c>
      <c r="I32" s="38"/>
      <c r="J32" s="19"/>
      <c r="K32" s="19"/>
      <c r="L32" s="19"/>
      <c r="M32" s="19"/>
      <c r="N32" s="19"/>
      <c r="O32" s="19"/>
      <c r="P32" s="19"/>
    </row>
    <row r="33" spans="1:16" s="10" customFormat="1" ht="32.450000000000003" customHeight="1" thickBot="1">
      <c r="A33" s="39">
        <v>28</v>
      </c>
      <c r="B33" s="40" t="s">
        <v>85</v>
      </c>
      <c r="C33" s="36" t="s">
        <v>83</v>
      </c>
      <c r="D33" s="8" t="s">
        <v>86</v>
      </c>
      <c r="E33" s="9" t="s">
        <v>64</v>
      </c>
      <c r="F33" s="9">
        <v>5</v>
      </c>
      <c r="G33" s="19"/>
      <c r="H33" s="19"/>
      <c r="I33" s="37"/>
      <c r="J33" s="19">
        <v>0.379</v>
      </c>
      <c r="K33" s="19"/>
      <c r="L33" s="19"/>
      <c r="M33" s="19"/>
      <c r="N33" s="19"/>
      <c r="O33" s="19"/>
      <c r="P33" s="19"/>
    </row>
    <row r="34" spans="1:16" s="10" customFormat="1" ht="41.25" customHeight="1" thickBot="1">
      <c r="A34" s="39">
        <v>29</v>
      </c>
      <c r="B34" s="40" t="s">
        <v>87</v>
      </c>
      <c r="C34" s="41" t="s">
        <v>83</v>
      </c>
      <c r="D34" s="35" t="s">
        <v>88</v>
      </c>
      <c r="E34" s="9" t="s">
        <v>64</v>
      </c>
      <c r="F34" s="29">
        <v>5</v>
      </c>
      <c r="G34" s="15"/>
      <c r="H34" s="15"/>
      <c r="I34" s="15"/>
      <c r="J34" s="15">
        <v>6.7000000000000004E-2</v>
      </c>
      <c r="K34" s="15"/>
      <c r="L34" s="15"/>
      <c r="M34" s="15"/>
      <c r="N34" s="19"/>
      <c r="O34" s="19"/>
      <c r="P34" s="19"/>
    </row>
    <row r="35" spans="1:16" s="70" customFormat="1" ht="40.9" customHeight="1" thickBot="1">
      <c r="A35" s="39">
        <v>30</v>
      </c>
      <c r="B35" s="40" t="s">
        <v>89</v>
      </c>
      <c r="C35" s="41" t="s">
        <v>90</v>
      </c>
      <c r="D35" s="35" t="s">
        <v>91</v>
      </c>
      <c r="E35" s="9" t="s">
        <v>64</v>
      </c>
      <c r="F35" s="29">
        <v>5</v>
      </c>
      <c r="G35" s="15"/>
      <c r="H35" s="15"/>
      <c r="I35" s="15"/>
      <c r="J35" s="15">
        <v>2.3839999999999999</v>
      </c>
      <c r="K35" s="15"/>
      <c r="L35" s="15"/>
      <c r="M35" s="15"/>
      <c r="N35" s="19"/>
      <c r="O35" s="19"/>
      <c r="P35" s="19"/>
    </row>
    <row r="36" spans="1:16" s="70" customFormat="1" ht="40.9" customHeight="1" thickBot="1">
      <c r="A36" s="39">
        <v>31</v>
      </c>
      <c r="B36" s="40" t="s">
        <v>89</v>
      </c>
      <c r="C36" s="41" t="s">
        <v>90</v>
      </c>
      <c r="D36" s="35" t="s">
        <v>92</v>
      </c>
      <c r="E36" s="9" t="s">
        <v>64</v>
      </c>
      <c r="F36" s="29">
        <v>5</v>
      </c>
      <c r="G36" s="15"/>
      <c r="H36" s="15"/>
      <c r="I36" s="15"/>
      <c r="J36" s="15">
        <v>2.621</v>
      </c>
      <c r="K36" s="15"/>
      <c r="L36" s="15"/>
      <c r="M36" s="15"/>
      <c r="N36" s="19"/>
      <c r="O36" s="19"/>
      <c r="P36" s="19"/>
    </row>
    <row r="37" spans="1:16" s="10" customFormat="1" ht="34.15" customHeight="1" thickBot="1">
      <c r="A37" s="39">
        <v>32</v>
      </c>
      <c r="B37" s="40" t="s">
        <v>93</v>
      </c>
      <c r="C37" s="41" t="s">
        <v>90</v>
      </c>
      <c r="D37" s="35" t="s">
        <v>63</v>
      </c>
      <c r="E37" s="9" t="s">
        <v>64</v>
      </c>
      <c r="F37" s="29">
        <v>5</v>
      </c>
      <c r="G37" s="15"/>
      <c r="H37" s="15"/>
      <c r="I37" s="15"/>
      <c r="J37" s="15">
        <v>0.59399999999999997</v>
      </c>
      <c r="K37" s="15"/>
      <c r="L37" s="15"/>
      <c r="M37" s="15"/>
      <c r="N37" s="19"/>
      <c r="O37" s="19"/>
      <c r="P37" s="19"/>
    </row>
    <row r="38" spans="1:16" s="10" customFormat="1" ht="34.15" customHeight="1" thickBot="1">
      <c r="A38" s="39">
        <v>33</v>
      </c>
      <c r="B38" s="42" t="s">
        <v>94</v>
      </c>
      <c r="C38" s="41" t="s">
        <v>90</v>
      </c>
      <c r="D38" s="35" t="s">
        <v>95</v>
      </c>
      <c r="E38" s="9" t="s">
        <v>64</v>
      </c>
      <c r="F38" s="29">
        <v>5</v>
      </c>
      <c r="G38" s="15"/>
      <c r="H38" s="15"/>
      <c r="I38" s="15"/>
      <c r="J38" s="15"/>
      <c r="K38" s="15"/>
      <c r="L38" s="15"/>
      <c r="M38" s="15">
        <v>3.7999999999999999E-2</v>
      </c>
      <c r="N38" s="19"/>
      <c r="O38" s="19"/>
      <c r="P38" s="19"/>
    </row>
    <row r="39" spans="1:16" s="10" customFormat="1" ht="35.450000000000003" customHeight="1" thickBot="1">
      <c r="A39" s="39">
        <v>34</v>
      </c>
      <c r="B39" s="40" t="s">
        <v>96</v>
      </c>
      <c r="C39" s="41" t="s">
        <v>90</v>
      </c>
      <c r="D39" s="35" t="s">
        <v>97</v>
      </c>
      <c r="E39" s="9" t="s">
        <v>64</v>
      </c>
      <c r="F39" s="29">
        <v>5</v>
      </c>
      <c r="G39" s="15"/>
      <c r="H39" s="15"/>
      <c r="I39" s="15"/>
      <c r="J39" s="15"/>
      <c r="K39" s="15"/>
      <c r="L39" s="15"/>
      <c r="M39" s="15">
        <v>8.5000000000000006E-2</v>
      </c>
      <c r="N39" s="19"/>
      <c r="O39" s="19"/>
      <c r="P39" s="19"/>
    </row>
    <row r="40" spans="1:16" s="10" customFormat="1" ht="40.9" customHeight="1" thickBot="1">
      <c r="A40" s="39">
        <v>35</v>
      </c>
      <c r="B40" s="40" t="s">
        <v>98</v>
      </c>
      <c r="C40" s="41" t="s">
        <v>90</v>
      </c>
      <c r="D40" s="35" t="s">
        <v>99</v>
      </c>
      <c r="E40" s="9" t="s">
        <v>64</v>
      </c>
      <c r="F40" s="29">
        <v>5</v>
      </c>
      <c r="G40" s="15"/>
      <c r="H40" s="15"/>
      <c r="I40" s="15"/>
      <c r="J40" s="15"/>
      <c r="K40" s="15"/>
      <c r="L40" s="15"/>
      <c r="M40" s="15">
        <v>0.158</v>
      </c>
      <c r="N40" s="19"/>
      <c r="O40" s="19"/>
      <c r="P40" s="19"/>
    </row>
    <row r="41" spans="1:16" s="70" customFormat="1" ht="40.9" customHeight="1" thickBot="1">
      <c r="A41" s="39">
        <v>36</v>
      </c>
      <c r="B41" s="40" t="s">
        <v>100</v>
      </c>
      <c r="C41" s="41" t="s">
        <v>101</v>
      </c>
      <c r="D41" s="35" t="s">
        <v>102</v>
      </c>
      <c r="E41" s="9" t="s">
        <v>64</v>
      </c>
      <c r="F41" s="29">
        <v>5</v>
      </c>
      <c r="G41" s="15"/>
      <c r="H41" s="15"/>
      <c r="I41" s="15"/>
      <c r="J41" s="15"/>
      <c r="K41" s="15"/>
      <c r="L41" s="15"/>
      <c r="M41" s="15">
        <v>0.71899999999999997</v>
      </c>
      <c r="N41" s="19"/>
      <c r="O41" s="19"/>
      <c r="P41" s="19"/>
    </row>
    <row r="42" spans="1:16" s="44" customFormat="1" ht="54.6" customHeight="1" thickBot="1">
      <c r="A42" s="39">
        <v>37</v>
      </c>
      <c r="B42" s="8" t="s">
        <v>103</v>
      </c>
      <c r="C42" s="43" t="s">
        <v>104</v>
      </c>
      <c r="D42" s="8" t="s">
        <v>105</v>
      </c>
      <c r="E42" s="29" t="s">
        <v>106</v>
      </c>
      <c r="F42" s="29">
        <v>5</v>
      </c>
      <c r="G42" s="19"/>
      <c r="H42" s="19"/>
      <c r="I42" s="19"/>
      <c r="J42" s="19"/>
      <c r="K42" s="19"/>
      <c r="L42" s="19"/>
      <c r="M42" s="19">
        <v>0.98499999999999999</v>
      </c>
      <c r="N42" s="19"/>
      <c r="O42" s="19"/>
      <c r="P42" s="19"/>
    </row>
    <row r="43" spans="1:16" s="44" customFormat="1" ht="60.6" customHeight="1" thickBot="1">
      <c r="A43" s="39">
        <v>38</v>
      </c>
      <c r="B43" s="28" t="s">
        <v>107</v>
      </c>
      <c r="C43" s="25" t="s">
        <v>108</v>
      </c>
      <c r="D43" s="8" t="s">
        <v>109</v>
      </c>
      <c r="E43" s="9" t="s">
        <v>22</v>
      </c>
      <c r="F43" s="9">
        <v>5</v>
      </c>
      <c r="G43" s="14"/>
      <c r="H43" s="14"/>
      <c r="I43" s="14"/>
      <c r="J43" s="14"/>
      <c r="K43" s="14"/>
      <c r="L43" s="14"/>
      <c r="M43" s="14">
        <v>0.68</v>
      </c>
      <c r="N43" s="14"/>
      <c r="O43" s="14"/>
      <c r="P43" s="14"/>
    </row>
    <row r="44" spans="1:16" s="44" customFormat="1" ht="50.45" customHeight="1" thickBot="1">
      <c r="A44" s="39">
        <v>39</v>
      </c>
      <c r="B44" s="42" t="s">
        <v>110</v>
      </c>
      <c r="C44" s="43" t="s">
        <v>111</v>
      </c>
      <c r="D44" s="45" t="s">
        <v>112</v>
      </c>
      <c r="E44" s="9" t="s">
        <v>22</v>
      </c>
      <c r="F44" s="9">
        <v>20</v>
      </c>
      <c r="G44" s="19"/>
      <c r="H44" s="19"/>
      <c r="I44" s="38"/>
      <c r="J44" s="19"/>
      <c r="K44" s="19"/>
      <c r="L44" s="19"/>
      <c r="M44" s="19">
        <v>1</v>
      </c>
      <c r="N44" s="19"/>
      <c r="O44" s="19"/>
      <c r="P44" s="19"/>
    </row>
    <row r="45" spans="1:16" s="44" customFormat="1" ht="54.6" customHeight="1" thickBot="1">
      <c r="A45" s="39">
        <v>40</v>
      </c>
      <c r="B45" s="46" t="s">
        <v>107</v>
      </c>
      <c r="C45" s="25" t="s">
        <v>113</v>
      </c>
      <c r="D45" s="8" t="s">
        <v>114</v>
      </c>
      <c r="E45" s="9" t="s">
        <v>22</v>
      </c>
      <c r="F45" s="9">
        <v>20</v>
      </c>
      <c r="G45" s="14"/>
      <c r="H45" s="14"/>
      <c r="I45" s="14"/>
      <c r="J45" s="14"/>
      <c r="K45" s="14"/>
      <c r="L45" s="14"/>
      <c r="M45" s="14">
        <v>0.2</v>
      </c>
      <c r="N45" s="14"/>
      <c r="O45" s="14"/>
      <c r="P45" s="14"/>
    </row>
    <row r="46" spans="1:16" s="71" customFormat="1" ht="53.45" customHeight="1" thickBot="1">
      <c r="A46" s="39">
        <v>41</v>
      </c>
      <c r="B46" s="46" t="s">
        <v>115</v>
      </c>
      <c r="C46" s="25" t="s">
        <v>116</v>
      </c>
      <c r="D46" s="8" t="s">
        <v>117</v>
      </c>
      <c r="E46" s="9" t="s">
        <v>22</v>
      </c>
      <c r="F46" s="9">
        <v>20</v>
      </c>
      <c r="G46" s="14"/>
      <c r="H46" s="14"/>
      <c r="I46" s="14"/>
      <c r="J46" s="14"/>
      <c r="K46" s="14"/>
      <c r="L46" s="14"/>
      <c r="M46" s="14">
        <v>0.22</v>
      </c>
      <c r="N46" s="14"/>
      <c r="O46" s="14"/>
      <c r="P46" s="14"/>
    </row>
    <row r="47" spans="1:16" s="10" customFormat="1" ht="52.15" customHeight="1" thickBot="1">
      <c r="A47" s="16">
        <v>42</v>
      </c>
      <c r="B47" s="26" t="s">
        <v>107</v>
      </c>
      <c r="C47" s="25" t="s">
        <v>108</v>
      </c>
      <c r="D47" s="8" t="s">
        <v>118</v>
      </c>
      <c r="E47" s="9" t="s">
        <v>22</v>
      </c>
      <c r="F47" s="9">
        <v>20</v>
      </c>
      <c r="G47" s="14"/>
      <c r="H47" s="14"/>
      <c r="I47" s="14"/>
      <c r="J47" s="14"/>
      <c r="K47" s="14"/>
      <c r="L47" s="14"/>
      <c r="M47" s="14">
        <v>2.25</v>
      </c>
      <c r="N47" s="14"/>
      <c r="O47" s="14"/>
      <c r="P47" s="14"/>
    </row>
    <row r="48" spans="1:16" s="44" customFormat="1" ht="57.6" customHeight="1" thickBot="1">
      <c r="A48" s="39">
        <v>43</v>
      </c>
      <c r="B48" s="28" t="s">
        <v>120</v>
      </c>
      <c r="C48" s="25" t="s">
        <v>121</v>
      </c>
      <c r="D48" s="8" t="s">
        <v>122</v>
      </c>
      <c r="E48" s="29" t="s">
        <v>123</v>
      </c>
      <c r="F48" s="9">
        <v>20</v>
      </c>
      <c r="G48" s="14"/>
      <c r="H48" s="14"/>
      <c r="I48" s="14"/>
      <c r="J48" s="14"/>
      <c r="K48" s="14"/>
      <c r="L48" s="14"/>
      <c r="M48" s="14">
        <v>0.71699999999999997</v>
      </c>
      <c r="N48" s="14"/>
      <c r="O48" s="14"/>
      <c r="P48" s="14"/>
    </row>
    <row r="49" spans="1:16" s="44" customFormat="1" ht="53.45" customHeight="1" thickBot="1">
      <c r="A49" s="39">
        <v>44</v>
      </c>
      <c r="B49" s="46" t="s">
        <v>107</v>
      </c>
      <c r="C49" s="25" t="s">
        <v>116</v>
      </c>
      <c r="D49" s="8" t="s">
        <v>124</v>
      </c>
      <c r="E49" s="9" t="s">
        <v>22</v>
      </c>
      <c r="F49" s="9">
        <v>60</v>
      </c>
      <c r="G49" s="14"/>
      <c r="H49" s="14"/>
      <c r="I49" s="14"/>
      <c r="J49" s="14"/>
      <c r="K49" s="14"/>
      <c r="L49" s="14"/>
      <c r="M49" s="14">
        <v>0.77</v>
      </c>
      <c r="N49" s="14"/>
      <c r="O49" s="14"/>
      <c r="P49" s="14"/>
    </row>
    <row r="50" spans="1:16" s="10" customFormat="1" ht="51" customHeight="1" thickBot="1">
      <c r="A50" s="16">
        <v>45</v>
      </c>
      <c r="B50" s="46" t="s">
        <v>107</v>
      </c>
      <c r="C50" s="25" t="s">
        <v>125</v>
      </c>
      <c r="D50" s="8" t="s">
        <v>126</v>
      </c>
      <c r="E50" s="9" t="s">
        <v>119</v>
      </c>
      <c r="F50" s="9">
        <v>60</v>
      </c>
      <c r="G50" s="14"/>
      <c r="H50" s="14"/>
      <c r="I50" s="14"/>
      <c r="J50" s="14"/>
      <c r="K50" s="14"/>
      <c r="L50" s="14"/>
      <c r="M50" s="14">
        <v>0.24</v>
      </c>
      <c r="N50" s="14"/>
      <c r="O50" s="14"/>
      <c r="P50" s="14"/>
    </row>
    <row r="51" spans="1:16" s="10" customFormat="1" ht="105.6" customHeight="1" thickBot="1">
      <c r="A51" s="16">
        <v>46</v>
      </c>
      <c r="B51" s="46" t="s">
        <v>127</v>
      </c>
      <c r="C51" s="30" t="s">
        <v>128</v>
      </c>
      <c r="D51" s="8" t="s">
        <v>129</v>
      </c>
      <c r="E51" s="9" t="s">
        <v>119</v>
      </c>
      <c r="F51" s="9">
        <v>60</v>
      </c>
      <c r="G51" s="14"/>
      <c r="H51" s="14"/>
      <c r="I51" s="14"/>
      <c r="J51" s="14"/>
      <c r="K51" s="14"/>
      <c r="L51" s="14"/>
      <c r="M51" s="14">
        <v>0.7</v>
      </c>
      <c r="N51" s="14"/>
      <c r="O51" s="14"/>
      <c r="P51" s="14"/>
    </row>
    <row r="52" spans="1:16" s="44" customFormat="1" ht="62.45" customHeight="1" thickBot="1">
      <c r="A52" s="47">
        <v>47</v>
      </c>
      <c r="B52" s="48" t="s">
        <v>130</v>
      </c>
      <c r="C52" s="49" t="s">
        <v>131</v>
      </c>
      <c r="D52" s="8" t="s">
        <v>132</v>
      </c>
      <c r="E52" s="9" t="s">
        <v>22</v>
      </c>
      <c r="F52" s="9">
        <v>60</v>
      </c>
      <c r="G52" s="14"/>
      <c r="H52" s="14"/>
      <c r="I52" s="14"/>
      <c r="J52" s="14"/>
      <c r="K52" s="14"/>
      <c r="L52" s="14"/>
      <c r="M52" s="14">
        <v>1.9</v>
      </c>
      <c r="N52" s="14"/>
      <c r="O52" s="14"/>
      <c r="P52" s="14"/>
    </row>
    <row r="53" spans="1:16" s="44" customFormat="1" ht="52.9" customHeight="1" thickBot="1">
      <c r="A53" s="39">
        <v>48</v>
      </c>
      <c r="B53" s="8" t="s">
        <v>133</v>
      </c>
      <c r="C53" s="40" t="s">
        <v>134</v>
      </c>
      <c r="D53" s="8" t="s">
        <v>135</v>
      </c>
      <c r="E53" s="9" t="s">
        <v>22</v>
      </c>
      <c r="F53" s="9">
        <v>60</v>
      </c>
      <c r="G53" s="19"/>
      <c r="H53" s="19"/>
      <c r="I53" s="38"/>
      <c r="J53" s="19"/>
      <c r="K53" s="19"/>
      <c r="L53" s="19"/>
      <c r="M53" s="19">
        <v>2.294</v>
      </c>
      <c r="N53" s="19"/>
      <c r="O53" s="19"/>
      <c r="P53" s="19"/>
    </row>
    <row r="54" spans="1:16" s="10" customFormat="1" ht="36.75" customHeight="1" thickBot="1">
      <c r="A54" s="39">
        <v>49</v>
      </c>
      <c r="B54" s="40" t="s">
        <v>136</v>
      </c>
      <c r="C54" s="50" t="s">
        <v>137</v>
      </c>
      <c r="D54" s="8" t="s">
        <v>138</v>
      </c>
      <c r="E54" s="9" t="s">
        <v>22</v>
      </c>
      <c r="F54" s="9">
        <v>60</v>
      </c>
      <c r="G54" s="19"/>
      <c r="H54" s="19"/>
      <c r="I54" s="38"/>
      <c r="J54" s="19"/>
      <c r="K54" s="19"/>
      <c r="L54" s="19"/>
      <c r="M54" s="19">
        <v>0.312</v>
      </c>
      <c r="N54" s="19"/>
      <c r="O54" s="19"/>
      <c r="P54" s="19"/>
    </row>
    <row r="55" spans="1:16" s="10" customFormat="1" ht="51" customHeight="1" thickBot="1">
      <c r="A55" s="16">
        <v>50</v>
      </c>
      <c r="B55" s="40" t="s">
        <v>89</v>
      </c>
      <c r="C55" s="41" t="s">
        <v>139</v>
      </c>
      <c r="D55" s="35" t="s">
        <v>140</v>
      </c>
      <c r="E55" s="29" t="s">
        <v>141</v>
      </c>
      <c r="F55" s="29">
        <v>60</v>
      </c>
      <c r="G55" s="15"/>
      <c r="H55" s="15"/>
      <c r="I55" s="15"/>
      <c r="J55" s="15"/>
      <c r="K55" s="15"/>
      <c r="L55" s="15"/>
      <c r="M55" s="15">
        <v>1.4710000000000001</v>
      </c>
      <c r="N55" s="19"/>
      <c r="O55" s="19"/>
      <c r="P55" s="19"/>
    </row>
    <row r="56" spans="1:16" s="10" customFormat="1" ht="50.45" customHeight="1" thickBot="1">
      <c r="A56" s="16">
        <v>51</v>
      </c>
      <c r="B56" s="40" t="s">
        <v>89</v>
      </c>
      <c r="C56" s="41" t="s">
        <v>142</v>
      </c>
      <c r="D56" s="35" t="s">
        <v>143</v>
      </c>
      <c r="E56" s="29" t="s">
        <v>144</v>
      </c>
      <c r="F56" s="29">
        <v>60</v>
      </c>
      <c r="G56" s="15"/>
      <c r="H56" s="15"/>
      <c r="I56" s="15"/>
      <c r="J56" s="15"/>
      <c r="K56" s="15"/>
      <c r="L56" s="15"/>
      <c r="M56" s="15"/>
      <c r="N56" s="19"/>
      <c r="O56" s="19">
        <v>0</v>
      </c>
      <c r="P56" s="19"/>
    </row>
    <row r="57" spans="1:16" s="10" customFormat="1" ht="50.45" customHeight="1" thickBot="1">
      <c r="A57" s="16">
        <v>52</v>
      </c>
      <c r="B57" s="40" t="s">
        <v>145</v>
      </c>
      <c r="C57" s="41" t="s">
        <v>146</v>
      </c>
      <c r="D57" s="35" t="s">
        <v>147</v>
      </c>
      <c r="E57" s="29" t="s">
        <v>141</v>
      </c>
      <c r="F57" s="29">
        <v>60</v>
      </c>
      <c r="G57" s="15"/>
      <c r="H57" s="15"/>
      <c r="I57" s="15"/>
      <c r="J57" s="15"/>
      <c r="K57" s="15"/>
      <c r="L57" s="15"/>
      <c r="M57" s="15"/>
      <c r="N57" s="19"/>
      <c r="O57" s="19">
        <v>1.6279999999999999</v>
      </c>
      <c r="P57" s="19"/>
    </row>
    <row r="58" spans="1:16" s="10" customFormat="1" ht="50.45" customHeight="1" thickBot="1">
      <c r="A58" s="16">
        <v>53</v>
      </c>
      <c r="B58" s="40" t="s">
        <v>89</v>
      </c>
      <c r="C58" s="41" t="s">
        <v>148</v>
      </c>
      <c r="D58" s="35" t="s">
        <v>149</v>
      </c>
      <c r="E58" s="29" t="s">
        <v>144</v>
      </c>
      <c r="F58" s="29">
        <v>60</v>
      </c>
      <c r="G58" s="15"/>
      <c r="H58" s="15"/>
      <c r="I58" s="15"/>
      <c r="J58" s="15"/>
      <c r="K58" s="15"/>
      <c r="L58" s="15"/>
      <c r="M58" s="15"/>
      <c r="N58" s="19"/>
      <c r="O58" s="15">
        <v>0</v>
      </c>
      <c r="P58" s="19"/>
    </row>
    <row r="59" spans="1:16" s="10" customFormat="1" ht="48" customHeight="1" thickBot="1">
      <c r="A59" s="16">
        <v>54</v>
      </c>
      <c r="B59" s="40" t="s">
        <v>89</v>
      </c>
      <c r="C59" s="41" t="s">
        <v>137</v>
      </c>
      <c r="D59" s="35" t="s">
        <v>150</v>
      </c>
      <c r="E59" s="29" t="s">
        <v>151</v>
      </c>
      <c r="F59" s="29">
        <v>60</v>
      </c>
      <c r="G59" s="15"/>
      <c r="H59" s="15"/>
      <c r="I59" s="15"/>
      <c r="J59" s="15"/>
      <c r="K59" s="15"/>
      <c r="L59" s="15"/>
      <c r="M59" s="15"/>
      <c r="N59" s="19">
        <v>3.605</v>
      </c>
      <c r="O59" s="15"/>
      <c r="P59" s="19"/>
    </row>
    <row r="60" spans="1:16" s="10" customFormat="1" ht="52.5" hidden="1" customHeight="1" thickBot="1">
      <c r="A60" s="16">
        <v>50</v>
      </c>
      <c r="B60" s="40" t="s">
        <v>89</v>
      </c>
      <c r="C60" s="41" t="s">
        <v>152</v>
      </c>
      <c r="D60" s="35" t="s">
        <v>153</v>
      </c>
      <c r="E60" s="29" t="s">
        <v>154</v>
      </c>
      <c r="F60" s="29">
        <v>60</v>
      </c>
      <c r="G60" s="15"/>
      <c r="H60" s="15"/>
      <c r="I60" s="15"/>
      <c r="J60" s="15"/>
      <c r="K60" s="15"/>
      <c r="L60" s="15"/>
      <c r="M60" s="15"/>
      <c r="N60" s="19">
        <v>0</v>
      </c>
      <c r="O60" s="15"/>
      <c r="P60" s="19"/>
    </row>
    <row r="61" spans="1:16" s="10" customFormat="1" ht="53.25" hidden="1" customHeight="1" thickBot="1">
      <c r="A61" s="16">
        <v>51</v>
      </c>
      <c r="B61" s="40" t="s">
        <v>89</v>
      </c>
      <c r="C61" s="41" t="s">
        <v>155</v>
      </c>
      <c r="D61" s="35" t="s">
        <v>156</v>
      </c>
      <c r="E61" s="29" t="s">
        <v>141</v>
      </c>
      <c r="F61" s="29">
        <v>60</v>
      </c>
      <c r="G61" s="15"/>
      <c r="H61" s="15"/>
      <c r="I61" s="38"/>
      <c r="J61" s="15"/>
      <c r="K61" s="15"/>
      <c r="L61" s="15"/>
      <c r="M61" s="15"/>
      <c r="N61" s="19"/>
      <c r="O61" s="15"/>
      <c r="P61" s="19"/>
    </row>
    <row r="62" spans="1:16" s="10" customFormat="1" ht="54" customHeight="1" thickBot="1">
      <c r="A62" s="16">
        <v>55</v>
      </c>
      <c r="B62" s="40" t="s">
        <v>157</v>
      </c>
      <c r="C62" s="51" t="s">
        <v>158</v>
      </c>
      <c r="D62" s="35" t="s">
        <v>159</v>
      </c>
      <c r="E62" s="9" t="s">
        <v>22</v>
      </c>
      <c r="F62" s="29">
        <v>60</v>
      </c>
      <c r="G62" s="15"/>
      <c r="H62" s="15"/>
      <c r="I62" s="15"/>
      <c r="J62" s="15"/>
      <c r="K62" s="15"/>
      <c r="L62" s="15"/>
      <c r="M62" s="15"/>
      <c r="N62" s="19"/>
      <c r="O62" s="15"/>
      <c r="P62" s="19">
        <v>1.214</v>
      </c>
    </row>
    <row r="63" spans="1:16" s="10" customFormat="1" ht="49.9" customHeight="1" thickBot="1">
      <c r="A63" s="16">
        <v>56</v>
      </c>
      <c r="B63" s="28" t="s">
        <v>160</v>
      </c>
      <c r="C63" s="45" t="s">
        <v>161</v>
      </c>
      <c r="D63" s="52" t="s">
        <v>162</v>
      </c>
      <c r="E63" s="9" t="s">
        <v>22</v>
      </c>
      <c r="F63" s="9">
        <v>60</v>
      </c>
      <c r="G63" s="19"/>
      <c r="H63" s="19"/>
      <c r="I63" s="19"/>
      <c r="J63" s="19"/>
      <c r="K63" s="19"/>
      <c r="L63" s="19"/>
      <c r="M63" s="19"/>
      <c r="N63" s="19"/>
      <c r="O63" s="19"/>
      <c r="P63" s="19">
        <v>0</v>
      </c>
    </row>
    <row r="64" spans="1:16" s="10" customFormat="1" ht="19.5" thickBot="1">
      <c r="A64" s="16">
        <v>57</v>
      </c>
      <c r="B64" s="113" t="s">
        <v>163</v>
      </c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5"/>
    </row>
    <row r="65" spans="1:16" s="10" customFormat="1" ht="49.15" customHeight="1" thickBot="1">
      <c r="A65" s="16">
        <v>58</v>
      </c>
      <c r="B65" s="40" t="s">
        <v>164</v>
      </c>
      <c r="C65" s="41" t="s">
        <v>165</v>
      </c>
      <c r="D65" s="53" t="s">
        <v>166</v>
      </c>
      <c r="E65" s="9" t="s">
        <v>22</v>
      </c>
      <c r="F65" s="29">
        <v>5</v>
      </c>
      <c r="G65" s="15"/>
      <c r="H65" s="15"/>
      <c r="I65" s="15"/>
      <c r="J65" s="15"/>
      <c r="K65" s="15"/>
      <c r="L65" s="15"/>
      <c r="M65" s="15"/>
      <c r="N65" s="19">
        <v>0.57199999999999995</v>
      </c>
      <c r="O65" s="19"/>
      <c r="P65" s="19"/>
    </row>
    <row r="66" spans="1:16" s="10" customFormat="1" ht="48" thickBot="1">
      <c r="A66" s="16">
        <v>59</v>
      </c>
      <c r="B66" s="30" t="s">
        <v>164</v>
      </c>
      <c r="C66" s="41" t="s">
        <v>165</v>
      </c>
      <c r="D66" s="36" t="s">
        <v>167</v>
      </c>
      <c r="E66" s="9" t="s">
        <v>22</v>
      </c>
      <c r="F66" s="29">
        <v>5</v>
      </c>
      <c r="G66" s="54"/>
      <c r="H66" s="15"/>
      <c r="I66" s="54"/>
      <c r="J66" s="15"/>
      <c r="K66" s="54"/>
      <c r="L66" s="15"/>
      <c r="M66" s="54"/>
      <c r="N66" s="19">
        <v>8.3520000000000003</v>
      </c>
      <c r="O66" s="22"/>
      <c r="P66" s="19"/>
    </row>
    <row r="67" spans="1:16" s="10" customFormat="1" ht="51.75" customHeight="1" thickBot="1">
      <c r="A67" s="16">
        <v>60</v>
      </c>
      <c r="B67" s="40" t="s">
        <v>164</v>
      </c>
      <c r="C67" s="41" t="s">
        <v>168</v>
      </c>
      <c r="D67" s="53" t="s">
        <v>169</v>
      </c>
      <c r="E67" s="9" t="s">
        <v>22</v>
      </c>
      <c r="F67" s="29">
        <v>20</v>
      </c>
      <c r="G67" s="55"/>
      <c r="H67" s="56"/>
      <c r="I67" s="55"/>
      <c r="J67" s="56"/>
      <c r="K67" s="55"/>
      <c r="L67" s="56"/>
      <c r="M67" s="55"/>
      <c r="N67" s="57"/>
      <c r="O67" s="58">
        <v>20.917000000000002</v>
      </c>
      <c r="P67" s="57"/>
    </row>
    <row r="68" spans="1:16" s="10" customFormat="1" ht="15" hidden="1" customHeight="1" thickBot="1">
      <c r="A68" s="16"/>
      <c r="B68" s="59"/>
      <c r="C68" s="60"/>
      <c r="D68" s="61"/>
      <c r="E68" s="61"/>
      <c r="F68" s="61" t="s">
        <v>170</v>
      </c>
      <c r="G68" s="62">
        <f t="shared" ref="G68:P68" si="0">G6+G24+G25+G26+G27+G28+G29+G30+G31+G32+G33+G34+G35+G36+G37+G38+G39+G40+G41+G42+G43+G65+G66</f>
        <v>24.37</v>
      </c>
      <c r="H68" s="62">
        <f t="shared" si="0"/>
        <v>0.7370000000000001</v>
      </c>
      <c r="I68" s="62">
        <f t="shared" si="0"/>
        <v>15.249000000000001</v>
      </c>
      <c r="J68" s="62">
        <f t="shared" si="0"/>
        <v>6.7139999999999995</v>
      </c>
      <c r="K68" s="62">
        <f t="shared" si="0"/>
        <v>0</v>
      </c>
      <c r="L68" s="62">
        <f t="shared" si="0"/>
        <v>0</v>
      </c>
      <c r="M68" s="62">
        <f t="shared" si="0"/>
        <v>2.665</v>
      </c>
      <c r="N68" s="62">
        <f t="shared" si="0"/>
        <v>8.9280000000000008</v>
      </c>
      <c r="O68" s="62">
        <f t="shared" si="0"/>
        <v>0</v>
      </c>
      <c r="P68" s="62">
        <f t="shared" si="0"/>
        <v>0</v>
      </c>
    </row>
    <row r="69" spans="1:16" s="10" customFormat="1" ht="19.5" customHeight="1" thickBot="1">
      <c r="A69" s="116" t="s">
        <v>171</v>
      </c>
      <c r="B69" s="97"/>
      <c r="C69" s="97"/>
      <c r="D69" s="97"/>
      <c r="E69" s="98"/>
      <c r="F69" s="25" t="s">
        <v>170</v>
      </c>
      <c r="G69" s="62">
        <f>SUM(G7:G8,G25:G43,G42:G44,G66:G67)</f>
        <v>24.37</v>
      </c>
      <c r="H69" s="62">
        <f t="shared" ref="H69:P69" si="1">SUM(G69,H68)</f>
        <v>25.106999999999999</v>
      </c>
      <c r="I69" s="62">
        <f t="shared" si="1"/>
        <v>40.356000000000002</v>
      </c>
      <c r="J69" s="62">
        <f t="shared" si="1"/>
        <v>47.07</v>
      </c>
      <c r="K69" s="62">
        <f t="shared" si="1"/>
        <v>47.07</v>
      </c>
      <c r="L69" s="62">
        <f t="shared" si="1"/>
        <v>47.07</v>
      </c>
      <c r="M69" s="62">
        <f t="shared" si="1"/>
        <v>49.734999999999999</v>
      </c>
      <c r="N69" s="62">
        <f t="shared" si="1"/>
        <v>58.662999999999997</v>
      </c>
      <c r="O69" s="62">
        <f t="shared" si="1"/>
        <v>58.662999999999997</v>
      </c>
      <c r="P69" s="62">
        <f t="shared" si="1"/>
        <v>58.662999999999997</v>
      </c>
    </row>
    <row r="70" spans="1:16" s="10" customFormat="1" ht="14.25" hidden="1" customHeight="1" thickBot="1">
      <c r="A70" s="99"/>
      <c r="B70" s="100"/>
      <c r="C70" s="100"/>
      <c r="D70" s="100"/>
      <c r="E70" s="101"/>
      <c r="F70" s="25" t="s">
        <v>172</v>
      </c>
      <c r="G70" s="62">
        <f t="shared" ref="G70:P70" si="2">G68+G8+G9+G10+G11+G12+G13+G14+G15+G16+G44+G45+G46+G47+G48+G67+G7</f>
        <v>24.376000000000001</v>
      </c>
      <c r="H70" s="62">
        <f t="shared" si="2"/>
        <v>0.7370000000000001</v>
      </c>
      <c r="I70" s="62">
        <f t="shared" si="2"/>
        <v>29.036999999999999</v>
      </c>
      <c r="J70" s="62">
        <f t="shared" si="2"/>
        <v>6.7139999999999995</v>
      </c>
      <c r="K70" s="62">
        <f t="shared" si="2"/>
        <v>5.694</v>
      </c>
      <c r="L70" s="62">
        <f t="shared" si="2"/>
        <v>0</v>
      </c>
      <c r="M70" s="62">
        <f t="shared" si="2"/>
        <v>9.5449999999999999</v>
      </c>
      <c r="N70" s="62">
        <f t="shared" si="2"/>
        <v>8.9280000000000008</v>
      </c>
      <c r="O70" s="62">
        <f t="shared" si="2"/>
        <v>20.917000000000002</v>
      </c>
      <c r="P70" s="62">
        <f t="shared" si="2"/>
        <v>35.614000000000004</v>
      </c>
    </row>
    <row r="71" spans="1:16" s="10" customFormat="1" ht="22.5" customHeight="1" thickBot="1">
      <c r="A71" s="99"/>
      <c r="B71" s="100"/>
      <c r="C71" s="100"/>
      <c r="D71" s="100"/>
      <c r="E71" s="101"/>
      <c r="F71" s="25" t="s">
        <v>172</v>
      </c>
      <c r="G71" s="62">
        <f>G70</f>
        <v>24.376000000000001</v>
      </c>
      <c r="H71" s="62">
        <f>G71+H70</f>
        <v>25.113</v>
      </c>
      <c r="I71" s="62">
        <f t="shared" ref="I71:P71" si="3">H71+I70</f>
        <v>54.15</v>
      </c>
      <c r="J71" s="62">
        <f t="shared" si="3"/>
        <v>60.863999999999997</v>
      </c>
      <c r="K71" s="62">
        <f t="shared" si="3"/>
        <v>66.557999999999993</v>
      </c>
      <c r="L71" s="62">
        <f t="shared" si="3"/>
        <v>66.557999999999993</v>
      </c>
      <c r="M71" s="62">
        <f t="shared" si="3"/>
        <v>76.102999999999994</v>
      </c>
      <c r="N71" s="62">
        <f t="shared" si="3"/>
        <v>85.030999999999992</v>
      </c>
      <c r="O71" s="62">
        <f t="shared" si="3"/>
        <v>105.94799999999999</v>
      </c>
      <c r="P71" s="62">
        <f t="shared" si="3"/>
        <v>141.56200000000001</v>
      </c>
    </row>
    <row r="72" spans="1:16" s="10" customFormat="1" ht="19.5" hidden="1" customHeight="1" thickBot="1">
      <c r="A72" s="99"/>
      <c r="B72" s="100"/>
      <c r="C72" s="100"/>
      <c r="D72" s="100"/>
      <c r="E72" s="101"/>
      <c r="F72" s="25" t="s">
        <v>173</v>
      </c>
      <c r="G72" s="62">
        <f t="shared" ref="G72:P72" si="4">G6+G7+G8+G9+G10+G11+G12+G13+G14+G15+G16+G17+G18+G19+G20+G21+G22+G24+G25+G26+G27+G28+G29+G30+G31+G32+G33+G34+G35+G36+G37+G38+G39+G40+G41+G42+G43+G44+G45+G46+G47+G48+G49+G50+G51+G52+G53+G54+G55+G56+G57+G58+G59+G62+G63+G65+G66+G67</f>
        <v>24.376000000000001</v>
      </c>
      <c r="H72" s="62">
        <f t="shared" si="4"/>
        <v>0.7370000000000001</v>
      </c>
      <c r="I72" s="62">
        <f t="shared" si="4"/>
        <v>33.458999999999996</v>
      </c>
      <c r="J72" s="62">
        <f t="shared" si="4"/>
        <v>6.7139999999999995</v>
      </c>
      <c r="K72" s="62">
        <f t="shared" si="4"/>
        <v>27.856999999999999</v>
      </c>
      <c r="L72" s="62">
        <f t="shared" si="4"/>
        <v>11.82</v>
      </c>
      <c r="M72" s="62">
        <f t="shared" si="4"/>
        <v>26.931999999999995</v>
      </c>
      <c r="N72" s="62">
        <f t="shared" si="4"/>
        <v>21.262999999999998</v>
      </c>
      <c r="O72" s="62">
        <f t="shared" si="4"/>
        <v>33.635000000000005</v>
      </c>
      <c r="P72" s="62">
        <f t="shared" si="4"/>
        <v>36.828000000000003</v>
      </c>
    </row>
    <row r="73" spans="1:16" s="10" customFormat="1" ht="17.25" customHeight="1" thickBot="1">
      <c r="A73" s="99"/>
      <c r="B73" s="100"/>
      <c r="C73" s="100"/>
      <c r="D73" s="100"/>
      <c r="E73" s="101"/>
      <c r="F73" s="25" t="s">
        <v>174</v>
      </c>
      <c r="G73" s="62">
        <f>SUM(G6:G22,G24:G63,G65:G67)</f>
        <v>24.376000000000001</v>
      </c>
      <c r="H73" s="62">
        <f>SUM(G73,H72)</f>
        <v>25.113</v>
      </c>
      <c r="I73" s="62">
        <f t="shared" ref="I73:P73" si="5">SUM(H73,I72)</f>
        <v>58.571999999999996</v>
      </c>
      <c r="J73" s="62">
        <f t="shared" si="5"/>
        <v>65.286000000000001</v>
      </c>
      <c r="K73" s="62">
        <f t="shared" si="5"/>
        <v>93.143000000000001</v>
      </c>
      <c r="L73" s="62">
        <f t="shared" si="5"/>
        <v>104.96299999999999</v>
      </c>
      <c r="M73" s="62">
        <f t="shared" si="5"/>
        <v>131.89499999999998</v>
      </c>
      <c r="N73" s="62">
        <f t="shared" si="5"/>
        <v>153.15799999999999</v>
      </c>
      <c r="O73" s="62">
        <f t="shared" si="5"/>
        <v>186.79300000000001</v>
      </c>
      <c r="P73" s="62">
        <f t="shared" si="5"/>
        <v>223.62100000000001</v>
      </c>
    </row>
    <row r="74" spans="1:16" s="10" customFormat="1" ht="14.25" hidden="1" customHeight="1" thickBot="1">
      <c r="A74" s="99"/>
      <c r="B74" s="100"/>
      <c r="C74" s="100"/>
      <c r="D74" s="100"/>
      <c r="E74" s="101"/>
      <c r="F74" s="25" t="s">
        <v>175</v>
      </c>
      <c r="G74" s="62">
        <f t="shared" ref="G74:P74" si="6">G24+G25+G26+G27+G31+G32+G33+G39+G37+G34+G35</f>
        <v>23.468</v>
      </c>
      <c r="H74" s="62">
        <f t="shared" si="6"/>
        <v>0.7370000000000001</v>
      </c>
      <c r="I74" s="62">
        <f t="shared" si="6"/>
        <v>15.249000000000001</v>
      </c>
      <c r="J74" s="62">
        <f t="shared" si="6"/>
        <v>3.4239999999999999</v>
      </c>
      <c r="K74" s="62">
        <f t="shared" si="6"/>
        <v>0</v>
      </c>
      <c r="L74" s="62">
        <f t="shared" si="6"/>
        <v>0</v>
      </c>
      <c r="M74" s="62">
        <f t="shared" si="6"/>
        <v>8.5000000000000006E-2</v>
      </c>
      <c r="N74" s="62">
        <f t="shared" si="6"/>
        <v>4.0000000000000001E-3</v>
      </c>
      <c r="O74" s="62">
        <f t="shared" si="6"/>
        <v>0</v>
      </c>
      <c r="P74" s="62">
        <f t="shared" si="6"/>
        <v>0</v>
      </c>
    </row>
    <row r="75" spans="1:16" s="10" customFormat="1" ht="15.75" customHeight="1" thickBot="1">
      <c r="A75" s="99"/>
      <c r="B75" s="100"/>
      <c r="C75" s="100"/>
      <c r="D75" s="100"/>
      <c r="E75" s="101"/>
      <c r="F75" s="25" t="s">
        <v>176</v>
      </c>
      <c r="G75" s="62">
        <f>G74</f>
        <v>23.468</v>
      </c>
      <c r="H75" s="62">
        <f>SUM(G75,H74)</f>
        <v>24.204999999999998</v>
      </c>
      <c r="I75" s="62">
        <f t="shared" ref="I75:P75" si="7">SUM(H75,I74)</f>
        <v>39.454000000000001</v>
      </c>
      <c r="J75" s="62">
        <f t="shared" si="7"/>
        <v>42.878</v>
      </c>
      <c r="K75" s="62">
        <f t="shared" si="7"/>
        <v>42.878</v>
      </c>
      <c r="L75" s="62">
        <f t="shared" si="7"/>
        <v>42.878</v>
      </c>
      <c r="M75" s="62">
        <f t="shared" si="7"/>
        <v>42.963000000000001</v>
      </c>
      <c r="N75" s="62">
        <f t="shared" si="7"/>
        <v>42.966999999999999</v>
      </c>
      <c r="O75" s="62">
        <f t="shared" si="7"/>
        <v>42.966999999999999</v>
      </c>
      <c r="P75" s="62">
        <f t="shared" si="7"/>
        <v>42.966999999999999</v>
      </c>
    </row>
    <row r="76" spans="1:16" s="10" customFormat="1" ht="21" hidden="1" customHeight="1" thickBot="1">
      <c r="A76" s="16"/>
      <c r="B76" s="105" t="s">
        <v>177</v>
      </c>
      <c r="C76" s="106"/>
      <c r="D76" s="106"/>
      <c r="E76" s="107"/>
      <c r="F76" s="63" t="s">
        <v>170</v>
      </c>
      <c r="G76" s="19">
        <f>G24+G25+G26+G27+G28+G29+G30+G31+G32+G33+G34+G35+G36+G37+G38+G39+G40+G41+G42+G43</f>
        <v>24.37</v>
      </c>
      <c r="H76" s="19">
        <f t="shared" ref="H76:P76" si="8">H24+H25+H26+H27+H28+H29+H30+H31+H32+H33+H34+H35+H36+H37+H38+H39+H40+H41+H42+H43</f>
        <v>0.7370000000000001</v>
      </c>
      <c r="I76" s="19">
        <f t="shared" si="8"/>
        <v>15.249000000000001</v>
      </c>
      <c r="J76" s="19">
        <f t="shared" si="8"/>
        <v>6.7139999999999995</v>
      </c>
      <c r="K76" s="19">
        <f t="shared" si="8"/>
        <v>0</v>
      </c>
      <c r="L76" s="19">
        <f t="shared" si="8"/>
        <v>0</v>
      </c>
      <c r="M76" s="19">
        <f t="shared" si="8"/>
        <v>2.665</v>
      </c>
      <c r="N76" s="19">
        <f t="shared" si="8"/>
        <v>4.0000000000000001E-3</v>
      </c>
      <c r="O76" s="19">
        <f t="shared" si="8"/>
        <v>0</v>
      </c>
      <c r="P76" s="19">
        <f t="shared" si="8"/>
        <v>0</v>
      </c>
    </row>
    <row r="77" spans="1:16" s="10" customFormat="1" ht="14.25" customHeight="1" thickBot="1">
      <c r="A77" s="96" t="s">
        <v>178</v>
      </c>
      <c r="B77" s="97"/>
      <c r="C77" s="97"/>
      <c r="D77" s="97"/>
      <c r="E77" s="98"/>
      <c r="F77" s="63" t="s">
        <v>170</v>
      </c>
      <c r="G77" s="19">
        <f>SUM(G25:G44)</f>
        <v>24.37</v>
      </c>
      <c r="H77" s="19">
        <f>SUM(G77,H76)</f>
        <v>25.106999999999999</v>
      </c>
      <c r="I77" s="19">
        <f t="shared" ref="I77:P77" si="9">SUM(H77,I76)</f>
        <v>40.356000000000002</v>
      </c>
      <c r="J77" s="19">
        <f t="shared" si="9"/>
        <v>47.07</v>
      </c>
      <c r="K77" s="19">
        <f t="shared" si="9"/>
        <v>47.07</v>
      </c>
      <c r="L77" s="19">
        <f t="shared" si="9"/>
        <v>47.07</v>
      </c>
      <c r="M77" s="19">
        <f t="shared" si="9"/>
        <v>49.734999999999999</v>
      </c>
      <c r="N77" s="19">
        <f t="shared" si="9"/>
        <v>49.738999999999997</v>
      </c>
      <c r="O77" s="19">
        <f t="shared" si="9"/>
        <v>49.738999999999997</v>
      </c>
      <c r="P77" s="19">
        <f t="shared" si="9"/>
        <v>49.738999999999997</v>
      </c>
    </row>
    <row r="78" spans="1:16" s="10" customFormat="1" ht="22.5" hidden="1" customHeight="1" thickBot="1">
      <c r="A78" s="99"/>
      <c r="B78" s="100"/>
      <c r="C78" s="100"/>
      <c r="D78" s="100"/>
      <c r="E78" s="101"/>
      <c r="F78" s="63" t="s">
        <v>172</v>
      </c>
      <c r="G78" s="19">
        <f t="shared" ref="G78:P78" si="10">G76+G44+G45+G46+G47+G48</f>
        <v>24.37</v>
      </c>
      <c r="H78" s="19">
        <f t="shared" si="10"/>
        <v>0.7370000000000001</v>
      </c>
      <c r="I78" s="19">
        <f t="shared" si="10"/>
        <v>15.249000000000001</v>
      </c>
      <c r="J78" s="19">
        <f t="shared" si="10"/>
        <v>6.7139999999999995</v>
      </c>
      <c r="K78" s="19">
        <f t="shared" si="10"/>
        <v>0</v>
      </c>
      <c r="L78" s="19">
        <f t="shared" si="10"/>
        <v>0</v>
      </c>
      <c r="M78" s="19">
        <f t="shared" si="10"/>
        <v>7.0519999999999996</v>
      </c>
      <c r="N78" s="19">
        <f t="shared" si="10"/>
        <v>4.0000000000000001E-3</v>
      </c>
      <c r="O78" s="19">
        <f t="shared" si="10"/>
        <v>0</v>
      </c>
      <c r="P78" s="19">
        <f t="shared" si="10"/>
        <v>0</v>
      </c>
    </row>
    <row r="79" spans="1:16" s="10" customFormat="1" ht="16.5" customHeight="1" thickBot="1">
      <c r="A79" s="99"/>
      <c r="B79" s="100"/>
      <c r="C79" s="100"/>
      <c r="D79" s="100"/>
      <c r="E79" s="101"/>
      <c r="F79" s="63" t="s">
        <v>172</v>
      </c>
      <c r="G79" s="19">
        <f>SUM(G25:G43,G42:G52)</f>
        <v>24.37</v>
      </c>
      <c r="H79" s="19">
        <f>SUM(G79)+H78</f>
        <v>25.106999999999999</v>
      </c>
      <c r="I79" s="19">
        <f>SUM(H79)+I78</f>
        <v>40.356000000000002</v>
      </c>
      <c r="J79" s="19">
        <f t="shared" ref="J79:P79" si="11">SUM(I79)+J78</f>
        <v>47.07</v>
      </c>
      <c r="K79" s="19">
        <f t="shared" si="11"/>
        <v>47.07</v>
      </c>
      <c r="L79" s="19">
        <f t="shared" si="11"/>
        <v>47.07</v>
      </c>
      <c r="M79" s="19">
        <f t="shared" si="11"/>
        <v>54.122</v>
      </c>
      <c r="N79" s="19">
        <f t="shared" si="11"/>
        <v>54.125999999999998</v>
      </c>
      <c r="O79" s="19">
        <f t="shared" si="11"/>
        <v>54.125999999999998</v>
      </c>
      <c r="P79" s="19">
        <f t="shared" si="11"/>
        <v>54.125999999999998</v>
      </c>
    </row>
    <row r="80" spans="1:16" s="10" customFormat="1" ht="18.75" hidden="1" customHeight="1" thickBot="1">
      <c r="A80" s="99"/>
      <c r="B80" s="100"/>
      <c r="C80" s="100"/>
      <c r="D80" s="100"/>
      <c r="E80" s="101"/>
      <c r="F80" s="63" t="s">
        <v>179</v>
      </c>
      <c r="G80" s="19">
        <f t="shared" ref="G80:P80" si="12">G78+G49+G50+G51+G52+G53+G54+G55+G56+G57+G58+G59+G62+G63</f>
        <v>24.37</v>
      </c>
      <c r="H80" s="19">
        <f t="shared" si="12"/>
        <v>0.7370000000000001</v>
      </c>
      <c r="I80" s="19">
        <f t="shared" si="12"/>
        <v>15.249000000000001</v>
      </c>
      <c r="J80" s="19">
        <f t="shared" si="12"/>
        <v>6.7139999999999995</v>
      </c>
      <c r="K80" s="19">
        <f t="shared" si="12"/>
        <v>0</v>
      </c>
      <c r="L80" s="19">
        <f t="shared" si="12"/>
        <v>0</v>
      </c>
      <c r="M80" s="19">
        <f t="shared" si="12"/>
        <v>14.738999999999999</v>
      </c>
      <c r="N80" s="19">
        <f t="shared" si="12"/>
        <v>3.609</v>
      </c>
      <c r="O80" s="19">
        <f t="shared" si="12"/>
        <v>1.6279999999999999</v>
      </c>
      <c r="P80" s="19">
        <f t="shared" si="12"/>
        <v>1.214</v>
      </c>
    </row>
    <row r="81" spans="1:16" s="10" customFormat="1" ht="13.5" customHeight="1" thickBot="1">
      <c r="A81" s="99"/>
      <c r="B81" s="100"/>
      <c r="C81" s="100"/>
      <c r="D81" s="100"/>
      <c r="E81" s="101"/>
      <c r="F81" s="63" t="s">
        <v>179</v>
      </c>
      <c r="G81" s="19">
        <f>G80</f>
        <v>24.37</v>
      </c>
      <c r="H81" s="19">
        <f>G81+H80</f>
        <v>25.106999999999999</v>
      </c>
      <c r="I81" s="19">
        <f t="shared" ref="I81:P81" si="13">H81+I80</f>
        <v>40.356000000000002</v>
      </c>
      <c r="J81" s="19">
        <f t="shared" si="13"/>
        <v>47.07</v>
      </c>
      <c r="K81" s="19">
        <f t="shared" si="13"/>
        <v>47.07</v>
      </c>
      <c r="L81" s="19">
        <f t="shared" si="13"/>
        <v>47.07</v>
      </c>
      <c r="M81" s="19">
        <f t="shared" si="13"/>
        <v>61.808999999999997</v>
      </c>
      <c r="N81" s="19">
        <f t="shared" si="13"/>
        <v>65.417999999999992</v>
      </c>
      <c r="O81" s="19">
        <f t="shared" si="13"/>
        <v>67.045999999999992</v>
      </c>
      <c r="P81" s="19">
        <f t="shared" si="13"/>
        <v>68.259999999999991</v>
      </c>
    </row>
    <row r="82" spans="1:16" s="10" customFormat="1" ht="20.25" hidden="1" customHeight="1" thickBot="1">
      <c r="A82" s="99"/>
      <c r="B82" s="100"/>
      <c r="C82" s="100"/>
      <c r="D82" s="100"/>
      <c r="E82" s="101"/>
      <c r="F82" s="63" t="s">
        <v>175</v>
      </c>
      <c r="G82" s="19">
        <f>G24+G25+G26+G27+G30+G31+G32+G33+G34+G35+G36+G37+G38+G39+G40+G41</f>
        <v>23.468</v>
      </c>
      <c r="H82" s="19">
        <f t="shared" ref="H82:P82" si="14">H24+H25+H26+H27+H30+H31+H32+H33+H34+H35+H36+H37+H38+H39+H40+H41</f>
        <v>0.7370000000000001</v>
      </c>
      <c r="I82" s="19">
        <f t="shared" si="14"/>
        <v>15.249000000000001</v>
      </c>
      <c r="J82" s="19">
        <f t="shared" si="14"/>
        <v>6.7139999999999995</v>
      </c>
      <c r="K82" s="19">
        <f t="shared" si="14"/>
        <v>0</v>
      </c>
      <c r="L82" s="19">
        <f t="shared" si="14"/>
        <v>0</v>
      </c>
      <c r="M82" s="19">
        <f t="shared" si="14"/>
        <v>1</v>
      </c>
      <c r="N82" s="19">
        <f t="shared" si="14"/>
        <v>4.0000000000000001E-3</v>
      </c>
      <c r="O82" s="19">
        <f t="shared" si="14"/>
        <v>0</v>
      </c>
      <c r="P82" s="19">
        <f t="shared" si="14"/>
        <v>0</v>
      </c>
    </row>
    <row r="83" spans="1:16" s="10" customFormat="1" ht="21.75" customHeight="1" thickBot="1">
      <c r="A83" s="102"/>
      <c r="B83" s="103"/>
      <c r="C83" s="103"/>
      <c r="D83" s="103"/>
      <c r="E83" s="104"/>
      <c r="F83" s="63" t="s">
        <v>176</v>
      </c>
      <c r="G83" s="19">
        <f>G82</f>
        <v>23.468</v>
      </c>
      <c r="H83" s="19">
        <f>G83+H82</f>
        <v>24.204999999999998</v>
      </c>
      <c r="I83" s="19">
        <f t="shared" ref="I83:P83" si="15">H83+I82</f>
        <v>39.454000000000001</v>
      </c>
      <c r="J83" s="19">
        <f t="shared" si="15"/>
        <v>46.167999999999999</v>
      </c>
      <c r="K83" s="19">
        <f t="shared" si="15"/>
        <v>46.167999999999999</v>
      </c>
      <c r="L83" s="19">
        <f t="shared" si="15"/>
        <v>46.167999999999999</v>
      </c>
      <c r="M83" s="19">
        <f t="shared" si="15"/>
        <v>47.167999999999999</v>
      </c>
      <c r="N83" s="19">
        <f t="shared" si="15"/>
        <v>47.171999999999997</v>
      </c>
      <c r="O83" s="19">
        <f t="shared" si="15"/>
        <v>47.171999999999997</v>
      </c>
      <c r="P83" s="19">
        <f t="shared" si="15"/>
        <v>47.171999999999997</v>
      </c>
    </row>
    <row r="84" spans="1:16" s="10" customFormat="1" ht="21.75" hidden="1" customHeight="1" thickBot="1">
      <c r="A84" s="74"/>
      <c r="B84" s="75"/>
      <c r="C84" s="75"/>
      <c r="D84" s="75"/>
      <c r="E84" s="76"/>
      <c r="F84" s="63" t="s">
        <v>170</v>
      </c>
      <c r="G84" s="19">
        <f>G28+G29+G30+G31+G32+G33+G34+G35+G36+G37+G38+G39+G40+G41+G43</f>
        <v>0.90200000000000002</v>
      </c>
      <c r="H84" s="19">
        <f t="shared" ref="H84:O84" si="16">H28+H29+H30+H31+H32+H33+H34+H35+H36+H37+H38+H39+H40+H41+H43</f>
        <v>0.7370000000000001</v>
      </c>
      <c r="I84" s="19">
        <f t="shared" si="16"/>
        <v>0</v>
      </c>
      <c r="J84" s="19">
        <f t="shared" si="16"/>
        <v>6.7139999999999995</v>
      </c>
      <c r="K84" s="19">
        <f t="shared" si="16"/>
        <v>0</v>
      </c>
      <c r="L84" s="19">
        <f t="shared" si="16"/>
        <v>0</v>
      </c>
      <c r="M84" s="19">
        <f t="shared" si="16"/>
        <v>1.6800000000000002</v>
      </c>
      <c r="N84" s="19">
        <f t="shared" si="16"/>
        <v>0</v>
      </c>
      <c r="O84" s="19">
        <f t="shared" si="16"/>
        <v>0</v>
      </c>
      <c r="P84" s="19">
        <f t="shared" ref="P84" si="17">P28+P29+P30+P31+P32+P33+P34+P35+P36+P37+P38+P39+P40+P41+P42+P43</f>
        <v>0</v>
      </c>
    </row>
    <row r="85" spans="1:16" s="10" customFormat="1" ht="18" customHeight="1" thickBot="1">
      <c r="A85" s="110" t="s">
        <v>180</v>
      </c>
      <c r="B85" s="111"/>
      <c r="C85" s="111"/>
      <c r="D85" s="111"/>
      <c r="E85" s="112"/>
      <c r="F85" s="63" t="s">
        <v>170</v>
      </c>
      <c r="G85" s="19">
        <f>G84</f>
        <v>0.90200000000000002</v>
      </c>
      <c r="H85" s="19">
        <f>G85+H84</f>
        <v>1.6390000000000002</v>
      </c>
      <c r="I85" s="19">
        <f t="shared" ref="I85:P85" si="18">H85+I84</f>
        <v>1.6390000000000002</v>
      </c>
      <c r="J85" s="19">
        <f t="shared" si="18"/>
        <v>8.3529999999999998</v>
      </c>
      <c r="K85" s="19">
        <f t="shared" si="18"/>
        <v>8.3529999999999998</v>
      </c>
      <c r="L85" s="19">
        <f t="shared" si="18"/>
        <v>8.3529999999999998</v>
      </c>
      <c r="M85" s="19">
        <f t="shared" si="18"/>
        <v>10.032999999999999</v>
      </c>
      <c r="N85" s="19">
        <f t="shared" si="18"/>
        <v>10.032999999999999</v>
      </c>
      <c r="O85" s="19">
        <f t="shared" si="18"/>
        <v>10.032999999999999</v>
      </c>
      <c r="P85" s="19">
        <f t="shared" si="18"/>
        <v>10.032999999999999</v>
      </c>
    </row>
    <row r="86" spans="1:16" s="10" customFormat="1" ht="18" hidden="1" customHeight="1" thickBot="1">
      <c r="A86" s="72"/>
      <c r="B86" s="64"/>
      <c r="C86" s="64"/>
      <c r="D86" s="64"/>
      <c r="E86" s="73"/>
      <c r="F86" s="63" t="s">
        <v>172</v>
      </c>
      <c r="G86" s="19">
        <f>G28+G29+G30+G31+G32+G33+G34+G35+G36+G37+G38+G39+G40+G41+G43+G44+G45+G46+G47</f>
        <v>0.90200000000000002</v>
      </c>
      <c r="H86" s="19">
        <f t="shared" ref="H86:P86" si="19">H28+H29+H30+H31+H32+H33+H34+H35+H36+H37+H38+H39+H40+H41+H43+H44+H45+H46+H47</f>
        <v>0.7370000000000001</v>
      </c>
      <c r="I86" s="19">
        <f t="shared" si="19"/>
        <v>0</v>
      </c>
      <c r="J86" s="19">
        <f t="shared" si="19"/>
        <v>6.7139999999999995</v>
      </c>
      <c r="K86" s="19">
        <f t="shared" si="19"/>
        <v>0</v>
      </c>
      <c r="L86" s="19">
        <f t="shared" si="19"/>
        <v>0</v>
      </c>
      <c r="M86" s="19">
        <f t="shared" si="19"/>
        <v>5.3500000000000005</v>
      </c>
      <c r="N86" s="19">
        <f t="shared" si="19"/>
        <v>0</v>
      </c>
      <c r="O86" s="19">
        <f t="shared" si="19"/>
        <v>0</v>
      </c>
      <c r="P86" s="19">
        <f t="shared" si="19"/>
        <v>0</v>
      </c>
    </row>
    <row r="87" spans="1:16" s="10" customFormat="1" ht="15.75" customHeight="1" thickBot="1">
      <c r="A87" s="72"/>
      <c r="B87" s="64"/>
      <c r="C87" s="64"/>
      <c r="D87" s="64"/>
      <c r="E87" s="73"/>
      <c r="F87" s="63" t="s">
        <v>172</v>
      </c>
      <c r="G87" s="19">
        <f>G86</f>
        <v>0.90200000000000002</v>
      </c>
      <c r="H87" s="19">
        <f>G87+H86</f>
        <v>1.6390000000000002</v>
      </c>
      <c r="I87" s="19">
        <f t="shared" ref="I87:P87" si="20">H87+I86</f>
        <v>1.6390000000000002</v>
      </c>
      <c r="J87" s="19">
        <f t="shared" si="20"/>
        <v>8.3529999999999998</v>
      </c>
      <c r="K87" s="19">
        <f t="shared" si="20"/>
        <v>8.3529999999999998</v>
      </c>
      <c r="L87" s="19">
        <f t="shared" si="20"/>
        <v>8.3529999999999998</v>
      </c>
      <c r="M87" s="19">
        <f t="shared" si="20"/>
        <v>13.702999999999999</v>
      </c>
      <c r="N87" s="19">
        <f t="shared" si="20"/>
        <v>13.702999999999999</v>
      </c>
      <c r="O87" s="19">
        <f t="shared" si="20"/>
        <v>13.702999999999999</v>
      </c>
      <c r="P87" s="19">
        <f t="shared" si="20"/>
        <v>13.702999999999999</v>
      </c>
    </row>
    <row r="88" spans="1:16" s="10" customFormat="1" ht="22.5" hidden="1" customHeight="1" thickBot="1">
      <c r="A88" s="72"/>
      <c r="B88" s="64"/>
      <c r="C88" s="64"/>
      <c r="D88" s="64"/>
      <c r="E88" s="73"/>
      <c r="F88" s="63" t="s">
        <v>179</v>
      </c>
      <c r="G88" s="19">
        <f t="shared" ref="G88:P88" si="21">G86+G54+G53+G55+G56+G57+G58+G59+G62</f>
        <v>0.90200000000000002</v>
      </c>
      <c r="H88" s="19">
        <f t="shared" si="21"/>
        <v>0.7370000000000001</v>
      </c>
      <c r="I88" s="19">
        <f t="shared" si="21"/>
        <v>0</v>
      </c>
      <c r="J88" s="19">
        <f t="shared" si="21"/>
        <v>6.7139999999999995</v>
      </c>
      <c r="K88" s="19">
        <f t="shared" si="21"/>
        <v>0</v>
      </c>
      <c r="L88" s="19">
        <f t="shared" si="21"/>
        <v>0</v>
      </c>
      <c r="M88" s="19">
        <f t="shared" si="21"/>
        <v>9.4270000000000014</v>
      </c>
      <c r="N88" s="19">
        <f t="shared" si="21"/>
        <v>3.605</v>
      </c>
      <c r="O88" s="19">
        <f t="shared" si="21"/>
        <v>1.6279999999999999</v>
      </c>
      <c r="P88" s="19">
        <f t="shared" si="21"/>
        <v>1.214</v>
      </c>
    </row>
    <row r="89" spans="1:16" s="10" customFormat="1" ht="13.5" customHeight="1" thickBot="1">
      <c r="A89" s="72"/>
      <c r="B89" s="64"/>
      <c r="C89" s="64"/>
      <c r="D89" s="64"/>
      <c r="E89" s="73"/>
      <c r="F89" s="63" t="s">
        <v>179</v>
      </c>
      <c r="G89" s="19">
        <f>G88</f>
        <v>0.90200000000000002</v>
      </c>
      <c r="H89" s="19">
        <f>G89+H88</f>
        <v>1.6390000000000002</v>
      </c>
      <c r="I89" s="19">
        <f t="shared" ref="I89:P89" si="22">H89+I88</f>
        <v>1.6390000000000002</v>
      </c>
      <c r="J89" s="19">
        <f t="shared" si="22"/>
        <v>8.3529999999999998</v>
      </c>
      <c r="K89" s="19">
        <f t="shared" si="22"/>
        <v>8.3529999999999998</v>
      </c>
      <c r="L89" s="19">
        <f t="shared" si="22"/>
        <v>8.3529999999999998</v>
      </c>
      <c r="M89" s="19">
        <f t="shared" si="22"/>
        <v>17.78</v>
      </c>
      <c r="N89" s="19">
        <f t="shared" si="22"/>
        <v>21.385000000000002</v>
      </c>
      <c r="O89" s="19">
        <f t="shared" si="22"/>
        <v>23.013000000000002</v>
      </c>
      <c r="P89" s="19">
        <f t="shared" si="22"/>
        <v>24.227</v>
      </c>
    </row>
    <row r="90" spans="1:16" s="10" customFormat="1" ht="15.75" hidden="1" customHeight="1" thickBot="1">
      <c r="A90" s="72"/>
      <c r="B90" s="64"/>
      <c r="C90" s="64"/>
      <c r="D90" s="64"/>
      <c r="E90" s="73"/>
      <c r="F90" s="63" t="s">
        <v>175</v>
      </c>
      <c r="G90" s="19">
        <f>G30+G31+G32+G33+G34+G35+G36+G37+G38+G39+G40+G41</f>
        <v>0</v>
      </c>
      <c r="H90" s="19">
        <f t="shared" ref="H90:P90" si="23">H30+H31+H32+H33+H34+H35+H36+H37+H38+H39+H40+H41</f>
        <v>0.7370000000000001</v>
      </c>
      <c r="I90" s="19">
        <f t="shared" si="23"/>
        <v>0</v>
      </c>
      <c r="J90" s="19">
        <f t="shared" si="23"/>
        <v>6.7139999999999995</v>
      </c>
      <c r="K90" s="19">
        <f t="shared" si="23"/>
        <v>0</v>
      </c>
      <c r="L90" s="19">
        <f t="shared" si="23"/>
        <v>0</v>
      </c>
      <c r="M90" s="19">
        <f t="shared" si="23"/>
        <v>1</v>
      </c>
      <c r="N90" s="19">
        <f t="shared" si="23"/>
        <v>0</v>
      </c>
      <c r="O90" s="19">
        <f t="shared" si="23"/>
        <v>0</v>
      </c>
      <c r="P90" s="19">
        <f t="shared" si="23"/>
        <v>0</v>
      </c>
    </row>
    <row r="91" spans="1:16" s="10" customFormat="1" ht="12.75" customHeight="1" thickBot="1">
      <c r="A91" s="74"/>
      <c r="B91" s="75"/>
      <c r="C91" s="75"/>
      <c r="D91" s="75"/>
      <c r="E91" s="76"/>
      <c r="F91" s="63" t="s">
        <v>176</v>
      </c>
      <c r="G91" s="19">
        <f>G90</f>
        <v>0</v>
      </c>
      <c r="H91" s="19">
        <f>G91+H90</f>
        <v>0.7370000000000001</v>
      </c>
      <c r="I91" s="19">
        <f t="shared" ref="I91:P91" si="24">H91+I90</f>
        <v>0.7370000000000001</v>
      </c>
      <c r="J91" s="19">
        <f t="shared" si="24"/>
        <v>7.4509999999999996</v>
      </c>
      <c r="K91" s="19">
        <f t="shared" si="24"/>
        <v>7.4509999999999996</v>
      </c>
      <c r="L91" s="19">
        <f t="shared" si="24"/>
        <v>7.4509999999999996</v>
      </c>
      <c r="M91" s="19">
        <f t="shared" si="24"/>
        <v>8.4510000000000005</v>
      </c>
      <c r="N91" s="19">
        <f t="shared" si="24"/>
        <v>8.4510000000000005</v>
      </c>
      <c r="O91" s="19">
        <f t="shared" si="24"/>
        <v>8.4510000000000005</v>
      </c>
      <c r="P91" s="19">
        <f t="shared" si="24"/>
        <v>8.4510000000000005</v>
      </c>
    </row>
    <row r="92" spans="1:16" s="10" customFormat="1" ht="0.75" hidden="1" customHeight="1" thickBot="1">
      <c r="A92" s="16"/>
      <c r="B92" s="105" t="s">
        <v>181</v>
      </c>
      <c r="C92" s="106"/>
      <c r="D92" s="106"/>
      <c r="E92" s="107"/>
      <c r="F92" s="63" t="s">
        <v>170</v>
      </c>
      <c r="G92" s="19">
        <f>G65+G66</f>
        <v>0</v>
      </c>
      <c r="H92" s="19">
        <f t="shared" ref="H92:P92" si="25">H65+H66</f>
        <v>0</v>
      </c>
      <c r="I92" s="19">
        <f t="shared" si="25"/>
        <v>0</v>
      </c>
      <c r="J92" s="19">
        <f t="shared" si="25"/>
        <v>0</v>
      </c>
      <c r="K92" s="19">
        <f t="shared" si="25"/>
        <v>0</v>
      </c>
      <c r="L92" s="19">
        <f t="shared" si="25"/>
        <v>0</v>
      </c>
      <c r="M92" s="19">
        <f t="shared" si="25"/>
        <v>0</v>
      </c>
      <c r="N92" s="19">
        <f t="shared" si="25"/>
        <v>8.9239999999999995</v>
      </c>
      <c r="O92" s="19">
        <f t="shared" si="25"/>
        <v>0</v>
      </c>
      <c r="P92" s="19">
        <f t="shared" si="25"/>
        <v>0</v>
      </c>
    </row>
    <row r="93" spans="1:16" s="10" customFormat="1" ht="15.6" customHeight="1" thickBot="1">
      <c r="A93" s="96" t="s">
        <v>182</v>
      </c>
      <c r="B93" s="97"/>
      <c r="C93" s="97"/>
      <c r="D93" s="97"/>
      <c r="E93" s="98"/>
      <c r="F93" s="63" t="s">
        <v>170</v>
      </c>
      <c r="G93" s="19">
        <f>SUM(G65:G66)</f>
        <v>0</v>
      </c>
      <c r="H93" s="19">
        <f>G93+H92</f>
        <v>0</v>
      </c>
      <c r="I93" s="19">
        <f t="shared" ref="I93:P93" si="26">H93+I92</f>
        <v>0</v>
      </c>
      <c r="J93" s="19">
        <f t="shared" si="26"/>
        <v>0</v>
      </c>
      <c r="K93" s="19">
        <f t="shared" si="26"/>
        <v>0</v>
      </c>
      <c r="L93" s="19">
        <f t="shared" si="26"/>
        <v>0</v>
      </c>
      <c r="M93" s="19">
        <f t="shared" si="26"/>
        <v>0</v>
      </c>
      <c r="N93" s="19">
        <f t="shared" si="26"/>
        <v>8.9239999999999995</v>
      </c>
      <c r="O93" s="19">
        <f t="shared" si="26"/>
        <v>8.9239999999999995</v>
      </c>
      <c r="P93" s="19">
        <f t="shared" si="26"/>
        <v>8.9239999999999995</v>
      </c>
    </row>
    <row r="94" spans="1:16" s="10" customFormat="1" ht="15" hidden="1" customHeight="1" thickBot="1">
      <c r="A94" s="99"/>
      <c r="B94" s="100"/>
      <c r="C94" s="100"/>
      <c r="D94" s="100"/>
      <c r="E94" s="101"/>
      <c r="F94" s="63" t="s">
        <v>172</v>
      </c>
      <c r="G94" s="19">
        <f>G65+G66+G67</f>
        <v>0</v>
      </c>
      <c r="H94" s="19">
        <f t="shared" ref="H94:P94" si="27">H65+H66+H67</f>
        <v>0</v>
      </c>
      <c r="I94" s="19">
        <f t="shared" si="27"/>
        <v>0</v>
      </c>
      <c r="J94" s="19">
        <f t="shared" si="27"/>
        <v>0</v>
      </c>
      <c r="K94" s="19">
        <f t="shared" si="27"/>
        <v>0</v>
      </c>
      <c r="L94" s="19">
        <f t="shared" si="27"/>
        <v>0</v>
      </c>
      <c r="M94" s="19">
        <f t="shared" si="27"/>
        <v>0</v>
      </c>
      <c r="N94" s="19">
        <f t="shared" si="27"/>
        <v>8.9239999999999995</v>
      </c>
      <c r="O94" s="19">
        <f t="shared" si="27"/>
        <v>20.917000000000002</v>
      </c>
      <c r="P94" s="19">
        <f t="shared" si="27"/>
        <v>0</v>
      </c>
    </row>
    <row r="95" spans="1:16" s="10" customFormat="1" ht="16.5" thickBot="1">
      <c r="A95" s="99"/>
      <c r="B95" s="100"/>
      <c r="C95" s="100"/>
      <c r="D95" s="100"/>
      <c r="E95" s="101"/>
      <c r="F95" s="63" t="s">
        <v>172</v>
      </c>
      <c r="G95" s="19">
        <f>G65+G66+G67</f>
        <v>0</v>
      </c>
      <c r="H95" s="19">
        <f>H94+G95</f>
        <v>0</v>
      </c>
      <c r="I95" s="19">
        <f t="shared" ref="I95:P95" si="28">I94+H95</f>
        <v>0</v>
      </c>
      <c r="J95" s="19">
        <f t="shared" si="28"/>
        <v>0</v>
      </c>
      <c r="K95" s="19">
        <f t="shared" si="28"/>
        <v>0</v>
      </c>
      <c r="L95" s="19">
        <f t="shared" si="28"/>
        <v>0</v>
      </c>
      <c r="M95" s="19">
        <f t="shared" si="28"/>
        <v>0</v>
      </c>
      <c r="N95" s="19">
        <f t="shared" si="28"/>
        <v>8.9239999999999995</v>
      </c>
      <c r="O95" s="19">
        <f t="shared" si="28"/>
        <v>29.841000000000001</v>
      </c>
      <c r="P95" s="19">
        <f t="shared" si="28"/>
        <v>29.841000000000001</v>
      </c>
    </row>
    <row r="96" spans="1:16" s="10" customFormat="1" ht="16.5" thickBot="1">
      <c r="A96" s="99"/>
      <c r="B96" s="100"/>
      <c r="C96" s="100"/>
      <c r="D96" s="100"/>
      <c r="E96" s="101"/>
      <c r="F96" s="63" t="s">
        <v>179</v>
      </c>
      <c r="G96" s="19">
        <f>G65+G66+G67</f>
        <v>0</v>
      </c>
      <c r="H96" s="19">
        <f t="shared" ref="H96:P96" si="29">G96+H65+H66+H67</f>
        <v>0</v>
      </c>
      <c r="I96" s="19">
        <f t="shared" si="29"/>
        <v>0</v>
      </c>
      <c r="J96" s="19">
        <f t="shared" si="29"/>
        <v>0</v>
      </c>
      <c r="K96" s="19">
        <f t="shared" si="29"/>
        <v>0</v>
      </c>
      <c r="L96" s="19">
        <f t="shared" si="29"/>
        <v>0</v>
      </c>
      <c r="M96" s="19">
        <f t="shared" si="29"/>
        <v>0</v>
      </c>
      <c r="N96" s="19">
        <f t="shared" si="29"/>
        <v>8.9239999999999995</v>
      </c>
      <c r="O96" s="19">
        <f t="shared" si="29"/>
        <v>29.841000000000001</v>
      </c>
      <c r="P96" s="19">
        <f t="shared" si="29"/>
        <v>29.841000000000001</v>
      </c>
    </row>
    <row r="97" spans="1:16" s="10" customFormat="1" ht="16.5" thickBot="1">
      <c r="A97" s="99"/>
      <c r="B97" s="100"/>
      <c r="C97" s="100"/>
      <c r="D97" s="100"/>
      <c r="E97" s="101"/>
      <c r="F97" s="63" t="s">
        <v>176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</row>
    <row r="98" spans="1:16" s="10" customFormat="1" ht="28.5" customHeight="1">
      <c r="A98" s="108" t="s">
        <v>183</v>
      </c>
      <c r="B98" s="109"/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65"/>
    </row>
    <row r="99" spans="1:16" s="10" customFormat="1">
      <c r="A99" s="66"/>
      <c r="B99" s="67"/>
      <c r="C99" s="68"/>
      <c r="D99" s="69"/>
      <c r="E99" s="69"/>
      <c r="F99" s="69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 s="10" customFormat="1">
      <c r="A100" s="66"/>
      <c r="B100" s="67"/>
      <c r="C100" s="68"/>
      <c r="D100" s="69"/>
      <c r="E100" s="69"/>
      <c r="F100" s="69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s="10" customFormat="1">
      <c r="A101" s="66"/>
      <c r="B101" s="67"/>
      <c r="C101" s="68"/>
      <c r="D101" s="69"/>
      <c r="E101" s="69"/>
      <c r="F101" s="69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s="10" customFormat="1">
      <c r="A102" s="66"/>
      <c r="B102" s="67"/>
      <c r="C102" s="68"/>
      <c r="D102" s="69"/>
      <c r="E102" s="69"/>
      <c r="F102" s="69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s="10" customFormat="1">
      <c r="A103" s="66"/>
      <c r="B103" s="67"/>
      <c r="C103" s="68"/>
      <c r="D103" s="69"/>
      <c r="E103" s="69"/>
      <c r="F103" s="69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10" customFormat="1">
      <c r="A104" s="66"/>
      <c r="B104" s="67"/>
      <c r="C104" s="68"/>
      <c r="D104" s="69"/>
      <c r="E104" s="69"/>
      <c r="F104" s="69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s="10" customFormat="1" ht="9" customHeight="1">
      <c r="A105" s="66"/>
      <c r="B105" s="67"/>
      <c r="C105" s="68"/>
      <c r="D105" s="69"/>
      <c r="E105" s="69"/>
      <c r="F105" s="69"/>
      <c r="G105" s="65"/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s="10" customFormat="1" hidden="1">
      <c r="A106" s="66"/>
      <c r="B106" s="67"/>
      <c r="C106" s="68"/>
      <c r="D106" s="69"/>
      <c r="E106" s="69"/>
      <c r="F106" s="69"/>
      <c r="G106" s="65"/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s="10" customFormat="1">
      <c r="A107" s="66"/>
      <c r="B107" s="67"/>
      <c r="C107" s="68"/>
      <c r="D107" s="69"/>
      <c r="E107" s="69"/>
      <c r="F107" s="69"/>
      <c r="G107" s="65"/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s="10" customFormat="1">
      <c r="A108" s="66"/>
      <c r="B108" s="67"/>
      <c r="C108" s="68"/>
      <c r="D108" s="69"/>
      <c r="E108" s="69"/>
      <c r="F108" s="69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s="10" customFormat="1">
      <c r="A109" s="66"/>
      <c r="B109" s="67"/>
      <c r="C109" s="68"/>
      <c r="D109" s="69"/>
      <c r="E109" s="69"/>
      <c r="F109" s="69"/>
      <c r="G109" s="65"/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s="10" customFormat="1">
      <c r="A110" s="66"/>
      <c r="B110" s="67"/>
      <c r="C110" s="68"/>
      <c r="D110" s="69"/>
      <c r="E110" s="69"/>
      <c r="F110" s="69"/>
      <c r="G110" s="65"/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s="10" customFormat="1">
      <c r="A111" s="66"/>
      <c r="B111" s="67"/>
      <c r="C111" s="68"/>
      <c r="D111" s="69"/>
      <c r="E111" s="69"/>
      <c r="F111" s="69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s="10" customFormat="1">
      <c r="A112" s="66"/>
      <c r="B112" s="67"/>
      <c r="C112" s="68"/>
      <c r="D112" s="69"/>
      <c r="E112" s="69"/>
      <c r="F112" s="69"/>
      <c r="G112" s="65"/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s="10" customFormat="1">
      <c r="A113" s="66"/>
      <c r="B113" s="67"/>
      <c r="C113" s="68"/>
      <c r="D113" s="69"/>
      <c r="E113" s="69"/>
      <c r="F113" s="69"/>
      <c r="G113" s="65"/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s="10" customFormat="1">
      <c r="A114" s="66"/>
      <c r="B114" s="67"/>
      <c r="C114" s="68"/>
      <c r="D114" s="69"/>
      <c r="E114" s="69"/>
      <c r="F114" s="69"/>
      <c r="G114" s="65"/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s="10" customFormat="1">
      <c r="A115" s="66"/>
      <c r="B115" s="67"/>
      <c r="C115" s="68"/>
      <c r="D115" s="69"/>
      <c r="E115" s="69"/>
      <c r="F115" s="69"/>
      <c r="G115" s="65"/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s="10" customFormat="1">
      <c r="A116" s="66"/>
      <c r="B116" s="67"/>
      <c r="C116" s="68"/>
      <c r="D116" s="69"/>
      <c r="E116" s="69"/>
      <c r="F116" s="69"/>
      <c r="G116" s="65"/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s="10" customFormat="1">
      <c r="A117" s="66"/>
      <c r="B117" s="67"/>
      <c r="C117" s="68"/>
      <c r="D117" s="69"/>
      <c r="E117" s="69"/>
      <c r="F117" s="69"/>
      <c r="G117" s="65"/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s="10" customFormat="1">
      <c r="A118" s="66"/>
      <c r="B118" s="67"/>
      <c r="C118" s="68"/>
      <c r="D118" s="69"/>
      <c r="E118" s="69"/>
      <c r="F118" s="69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s="10" customFormat="1">
      <c r="A119" s="66"/>
      <c r="B119" s="67"/>
      <c r="C119" s="68"/>
      <c r="D119" s="69"/>
      <c r="E119" s="69"/>
      <c r="F119" s="69"/>
      <c r="G119" s="65"/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s="10" customFormat="1">
      <c r="A120" s="66"/>
      <c r="B120" s="67"/>
      <c r="C120" s="68"/>
      <c r="D120" s="69"/>
      <c r="E120" s="69"/>
      <c r="F120" s="69"/>
      <c r="G120" s="65"/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s="10" customFormat="1">
      <c r="A121" s="66"/>
      <c r="B121" s="67"/>
      <c r="C121" s="68"/>
      <c r="D121" s="69"/>
      <c r="E121" s="69"/>
      <c r="F121" s="69"/>
      <c r="G121" s="65"/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s="10" customFormat="1">
      <c r="A122" s="66"/>
      <c r="B122" s="67"/>
      <c r="C122" s="68"/>
      <c r="D122" s="69"/>
      <c r="E122" s="69"/>
      <c r="F122" s="69"/>
      <c r="G122" s="65"/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s="10" customFormat="1">
      <c r="A123" s="66"/>
      <c r="B123" s="67"/>
      <c r="C123" s="68"/>
      <c r="D123" s="69"/>
      <c r="E123" s="69"/>
      <c r="F123" s="69"/>
      <c r="G123" s="65"/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s="10" customFormat="1">
      <c r="A124" s="66"/>
      <c r="B124" s="67"/>
      <c r="C124" s="68"/>
      <c r="D124" s="69"/>
      <c r="E124" s="69"/>
      <c r="F124" s="69"/>
      <c r="G124" s="65"/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s="10" customFormat="1">
      <c r="A125" s="66"/>
      <c r="B125" s="67"/>
      <c r="C125" s="68"/>
      <c r="D125" s="69"/>
      <c r="E125" s="69"/>
      <c r="F125" s="69"/>
      <c r="G125" s="65"/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s="10" customFormat="1">
      <c r="A126" s="66"/>
      <c r="B126" s="67"/>
      <c r="C126" s="68"/>
      <c r="D126" s="69"/>
      <c r="E126" s="69"/>
      <c r="F126" s="69"/>
      <c r="G126" s="65"/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s="10" customFormat="1">
      <c r="A127" s="66"/>
      <c r="B127" s="67"/>
      <c r="C127" s="68"/>
      <c r="D127" s="69"/>
      <c r="E127" s="69"/>
      <c r="F127" s="69"/>
      <c r="G127" s="65"/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s="10" customFormat="1">
      <c r="A128" s="66"/>
      <c r="B128" s="67"/>
      <c r="C128" s="68"/>
      <c r="D128" s="69"/>
      <c r="E128" s="69"/>
      <c r="F128" s="69"/>
      <c r="G128" s="65"/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s="10" customFormat="1">
      <c r="A129" s="66"/>
      <c r="B129" s="67"/>
      <c r="C129" s="68"/>
      <c r="D129" s="69"/>
      <c r="E129" s="69"/>
      <c r="F129" s="69"/>
      <c r="G129" s="65"/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s="5" customFormat="1">
      <c r="A130" s="66"/>
      <c r="B130" s="67"/>
      <c r="C130" s="68"/>
      <c r="D130" s="69"/>
      <c r="E130" s="69"/>
      <c r="F130" s="69"/>
      <c r="G130" s="65"/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s="5" customFormat="1">
      <c r="A131" s="66"/>
      <c r="B131" s="67"/>
      <c r="C131" s="68"/>
      <c r="D131" s="69"/>
      <c r="E131" s="69"/>
      <c r="F131" s="69"/>
      <c r="G131" s="65"/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s="5" customFormat="1">
      <c r="A132" s="66"/>
      <c r="B132" s="67"/>
      <c r="C132" s="68"/>
      <c r="D132" s="69"/>
      <c r="E132" s="69"/>
      <c r="F132" s="69"/>
      <c r="G132" s="65"/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s="5" customFormat="1">
      <c r="A133" s="66"/>
      <c r="B133" s="67"/>
      <c r="C133" s="68"/>
      <c r="D133" s="69"/>
      <c r="E133" s="69"/>
      <c r="F133" s="69"/>
      <c r="G133" s="65"/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s="5" customFormat="1">
      <c r="A134" s="66"/>
      <c r="B134" s="67"/>
      <c r="C134" s="68"/>
      <c r="D134" s="69"/>
      <c r="E134" s="69"/>
      <c r="F134" s="69"/>
      <c r="G134" s="65"/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s="5" customFormat="1">
      <c r="A135" s="66"/>
      <c r="B135" s="67"/>
      <c r="C135" s="68"/>
      <c r="D135" s="69"/>
      <c r="E135" s="69"/>
      <c r="F135" s="69"/>
      <c r="G135" s="65"/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s="5" customFormat="1">
      <c r="A136" s="66"/>
      <c r="B136" s="67"/>
      <c r="C136" s="68"/>
      <c r="D136" s="69"/>
      <c r="E136" s="69"/>
      <c r="F136" s="69"/>
      <c r="G136" s="65"/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s="5" customFormat="1">
      <c r="A137" s="66"/>
      <c r="B137" s="67"/>
      <c r="C137" s="68"/>
      <c r="D137" s="69"/>
      <c r="E137" s="69"/>
      <c r="F137" s="69"/>
      <c r="G137" s="65"/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s="5" customFormat="1">
      <c r="A138" s="66"/>
      <c r="B138" s="67"/>
      <c r="C138" s="68"/>
      <c r="D138" s="69"/>
      <c r="E138" s="69"/>
      <c r="F138" s="69"/>
      <c r="G138" s="65"/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s="5" customFormat="1">
      <c r="A139" s="66"/>
      <c r="B139" s="67"/>
      <c r="C139" s="68"/>
      <c r="D139" s="69"/>
      <c r="E139" s="69"/>
      <c r="F139" s="69"/>
      <c r="G139" s="65"/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s="5" customFormat="1">
      <c r="A140" s="66"/>
      <c r="B140" s="67"/>
      <c r="C140" s="68"/>
      <c r="D140" s="69"/>
      <c r="E140" s="69"/>
      <c r="F140" s="69"/>
      <c r="G140" s="65"/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s="5" customFormat="1">
      <c r="A141" s="66"/>
      <c r="B141" s="67"/>
      <c r="C141" s="68"/>
      <c r="D141" s="69"/>
      <c r="E141" s="69"/>
      <c r="F141" s="69"/>
      <c r="G141" s="65"/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s="5" customFormat="1">
      <c r="A142" s="66"/>
      <c r="B142" s="67"/>
      <c r="C142" s="68"/>
      <c r="D142" s="69"/>
      <c r="E142" s="69"/>
      <c r="F142" s="69"/>
      <c r="G142" s="65"/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s="5" customFormat="1">
      <c r="A143" s="66"/>
      <c r="B143" s="67"/>
      <c r="C143" s="68"/>
      <c r="D143" s="69"/>
      <c r="E143" s="69"/>
      <c r="F143" s="69"/>
      <c r="G143" s="65"/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s="5" customFormat="1">
      <c r="A144" s="66"/>
      <c r="B144" s="67"/>
      <c r="C144" s="68"/>
      <c r="D144" s="69"/>
      <c r="E144" s="69"/>
      <c r="F144" s="69"/>
      <c r="G144" s="65"/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s="5" customFormat="1">
      <c r="A145" s="66"/>
      <c r="B145" s="67"/>
      <c r="C145" s="68"/>
      <c r="D145" s="69"/>
      <c r="E145" s="69"/>
      <c r="F145" s="69"/>
      <c r="G145" s="65"/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s="5" customFormat="1">
      <c r="A146" s="66"/>
      <c r="B146" s="67"/>
      <c r="C146" s="68"/>
      <c r="D146" s="69"/>
      <c r="E146" s="69"/>
      <c r="F146" s="69"/>
      <c r="G146" s="65"/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s="5" customFormat="1">
      <c r="A147" s="66"/>
      <c r="B147" s="67"/>
      <c r="C147" s="68"/>
      <c r="D147" s="69"/>
      <c r="E147" s="69"/>
      <c r="F147" s="69"/>
      <c r="G147" s="65"/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s="5" customFormat="1">
      <c r="A148" s="66"/>
      <c r="B148" s="67"/>
      <c r="C148" s="68"/>
      <c r="D148" s="69"/>
      <c r="E148" s="69"/>
      <c r="F148" s="69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s="5" customFormat="1">
      <c r="A149" s="66"/>
      <c r="B149" s="67"/>
      <c r="C149" s="68"/>
      <c r="D149" s="69"/>
      <c r="E149" s="69"/>
      <c r="F149" s="69"/>
      <c r="G149" s="65"/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s="5" customFormat="1">
      <c r="A150" s="66"/>
      <c r="B150" s="67"/>
      <c r="C150" s="68"/>
      <c r="D150" s="69"/>
      <c r="E150" s="69"/>
      <c r="F150" s="69"/>
      <c r="G150" s="65"/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s="5" customFormat="1">
      <c r="A151" s="66"/>
      <c r="B151" s="67"/>
      <c r="C151" s="68"/>
      <c r="D151" s="69"/>
      <c r="E151" s="69"/>
      <c r="F151" s="69"/>
      <c r="G151" s="65"/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s="5" customFormat="1">
      <c r="A152" s="66"/>
      <c r="B152" s="67"/>
      <c r="C152" s="68"/>
      <c r="D152" s="69"/>
      <c r="E152" s="69"/>
      <c r="F152" s="69"/>
      <c r="G152" s="65"/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s="5" customFormat="1">
      <c r="A153" s="66"/>
      <c r="B153" s="67"/>
      <c r="C153" s="68"/>
      <c r="D153" s="69"/>
      <c r="E153" s="69"/>
      <c r="F153" s="69"/>
      <c r="G153" s="65"/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s="5" customFormat="1">
      <c r="A154" s="66"/>
      <c r="B154" s="67"/>
      <c r="C154" s="68"/>
      <c r="D154" s="69"/>
      <c r="E154" s="69"/>
      <c r="F154" s="69"/>
      <c r="G154" s="65"/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s="5" customFormat="1">
      <c r="A155" s="66"/>
      <c r="B155" s="67"/>
      <c r="C155" s="68"/>
      <c r="D155" s="69"/>
      <c r="E155" s="69"/>
      <c r="F155" s="69"/>
      <c r="G155" s="65"/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s="5" customFormat="1">
      <c r="A156" s="66"/>
      <c r="B156" s="67"/>
      <c r="C156" s="68"/>
      <c r="D156" s="69"/>
      <c r="E156" s="69"/>
      <c r="F156" s="69"/>
      <c r="G156" s="65"/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s="5" customFormat="1">
      <c r="A157" s="66"/>
      <c r="B157" s="67"/>
      <c r="C157" s="68"/>
      <c r="D157" s="69"/>
      <c r="E157" s="69"/>
      <c r="F157" s="69"/>
      <c r="G157" s="65"/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s="5" customFormat="1">
      <c r="A158" s="66"/>
      <c r="B158" s="67"/>
      <c r="C158" s="68"/>
      <c r="D158" s="69"/>
      <c r="E158" s="69"/>
      <c r="F158" s="69"/>
      <c r="G158" s="65"/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s="5" customFormat="1">
      <c r="A159" s="66"/>
      <c r="B159" s="67"/>
      <c r="C159" s="68"/>
      <c r="D159" s="69"/>
      <c r="E159" s="69"/>
      <c r="F159" s="69"/>
      <c r="G159" s="65"/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s="5" customFormat="1">
      <c r="A160" s="66"/>
      <c r="B160" s="67"/>
      <c r="C160" s="68"/>
      <c r="D160" s="69"/>
      <c r="E160" s="69"/>
      <c r="F160" s="69"/>
      <c r="G160" s="65"/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s="5" customFormat="1">
      <c r="A161" s="66"/>
      <c r="B161" s="67"/>
      <c r="C161" s="68"/>
      <c r="D161" s="69"/>
      <c r="E161" s="69"/>
      <c r="F161" s="69"/>
      <c r="G161" s="65"/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s="5" customFormat="1">
      <c r="A162" s="66"/>
      <c r="B162" s="67"/>
      <c r="C162" s="68"/>
      <c r="D162" s="69"/>
      <c r="E162" s="69"/>
      <c r="F162" s="69"/>
      <c r="G162" s="65"/>
      <c r="H162" s="65"/>
      <c r="I162" s="65"/>
      <c r="J162" s="65"/>
      <c r="K162" s="65"/>
      <c r="L162" s="65"/>
      <c r="M162" s="65"/>
      <c r="N162" s="65"/>
      <c r="O162" s="65"/>
      <c r="P162" s="65"/>
    </row>
  </sheetData>
  <mergeCells count="19"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P4"/>
    <mergeCell ref="B92:E92"/>
    <mergeCell ref="A93:E97"/>
    <mergeCell ref="A98:O98"/>
    <mergeCell ref="B23:P23"/>
    <mergeCell ref="B64:P64"/>
    <mergeCell ref="A69:E75"/>
    <mergeCell ref="B76:E76"/>
    <mergeCell ref="A77:E83"/>
    <mergeCell ref="A85:E85"/>
  </mergeCells>
  <printOptions horizontalCentered="1"/>
  <pageMargins left="0.19685039370078741" right="0" top="0.35433070866141736" bottom="0.19685039370078741" header="0" footer="0"/>
  <pageSetup paperSize="9" scale="60" orientation="landscape" r:id="rId1"/>
  <headerFooter alignWithMargins="0">
    <oddFooter>&amp;CГВО 2018/2019&amp;R&amp;P</oddFooter>
  </headerFooter>
  <rowBreaks count="5" manualBreakCount="5">
    <brk id="16" max="15" man="1"/>
    <brk id="29" max="15" man="1"/>
    <brk id="48" max="15" man="1"/>
    <brk id="63" max="15" man="1"/>
    <brk id="98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P162"/>
  <sheetViews>
    <sheetView view="pageBreakPreview" zoomScale="80" zoomScaleNormal="80" zoomScaleSheetLayoutView="80" workbookViewId="0">
      <pane ySplit="5" topLeftCell="A66" activePane="bottomLeft" state="frozen"/>
      <selection pane="bottomLeft" activeCell="O67" sqref="O67"/>
    </sheetView>
  </sheetViews>
  <sheetFormatPr defaultColWidth="8.85546875" defaultRowHeight="15.75"/>
  <cols>
    <col min="1" max="1" width="6" style="79" customWidth="1"/>
    <col min="2" max="2" width="49.5703125" style="80" customWidth="1"/>
    <col min="3" max="3" width="16.85546875" style="81" customWidth="1"/>
    <col min="4" max="4" width="42.5703125" style="82" customWidth="1"/>
    <col min="5" max="5" width="17" style="82" customWidth="1"/>
    <col min="6" max="6" width="14.42578125" style="82" customWidth="1"/>
    <col min="7" max="7" width="7.85546875" style="83" customWidth="1"/>
    <col min="8" max="8" width="8.7109375" style="83" customWidth="1"/>
    <col min="9" max="9" width="8.140625" style="83" customWidth="1"/>
    <col min="10" max="10" width="8.7109375" style="83" customWidth="1"/>
    <col min="11" max="11" width="8.42578125" style="83" customWidth="1"/>
    <col min="12" max="12" width="8.7109375" style="83" customWidth="1"/>
    <col min="13" max="13" width="8.42578125" style="83" customWidth="1"/>
    <col min="14" max="14" width="9.140625" style="83" customWidth="1"/>
    <col min="15" max="15" width="8.42578125" style="83" customWidth="1"/>
    <col min="16" max="16" width="9.85546875" style="83" customWidth="1"/>
    <col min="17" max="16384" width="8.85546875" style="4"/>
  </cols>
  <sheetData>
    <row r="1" spans="1:16" s="1" customFormat="1" ht="19.5" customHeight="1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</row>
    <row r="2" spans="1:16" s="7" customFormat="1" ht="19.5" customHeight="1">
      <c r="A2" s="118" t="s">
        <v>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</row>
    <row r="3" spans="1:16" s="2" customFormat="1" ht="19.5" customHeight="1" thickBot="1">
      <c r="A3" s="118" t="s">
        <v>185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</row>
    <row r="4" spans="1:16" s="3" customFormat="1" ht="20.25" customHeight="1" thickBot="1">
      <c r="A4" s="119" t="s">
        <v>2</v>
      </c>
      <c r="B4" s="121" t="s">
        <v>3</v>
      </c>
      <c r="C4" s="123" t="s">
        <v>4</v>
      </c>
      <c r="D4" s="119" t="s">
        <v>5</v>
      </c>
      <c r="E4" s="119" t="s">
        <v>6</v>
      </c>
      <c r="F4" s="125" t="s">
        <v>7</v>
      </c>
      <c r="G4" s="127" t="s">
        <v>8</v>
      </c>
      <c r="H4" s="128"/>
      <c r="I4" s="128"/>
      <c r="J4" s="128"/>
      <c r="K4" s="128"/>
      <c r="L4" s="128"/>
      <c r="M4" s="128"/>
      <c r="N4" s="128"/>
      <c r="O4" s="128"/>
      <c r="P4" s="129"/>
    </row>
    <row r="5" spans="1:16" ht="48" customHeight="1" thickBot="1">
      <c r="A5" s="120"/>
      <c r="B5" s="122"/>
      <c r="C5" s="124"/>
      <c r="D5" s="120"/>
      <c r="E5" s="120"/>
      <c r="F5" s="126"/>
      <c r="G5" s="19" t="s">
        <v>9</v>
      </c>
      <c r="H5" s="19" t="s">
        <v>10</v>
      </c>
      <c r="I5" s="19" t="s">
        <v>11</v>
      </c>
      <c r="J5" s="20" t="s">
        <v>12</v>
      </c>
      <c r="K5" s="21" t="s">
        <v>13</v>
      </c>
      <c r="L5" s="19" t="s">
        <v>14</v>
      </c>
      <c r="M5" s="22" t="s">
        <v>15</v>
      </c>
      <c r="N5" s="19" t="s">
        <v>16</v>
      </c>
      <c r="O5" s="22" t="s">
        <v>17</v>
      </c>
      <c r="P5" s="19" t="s">
        <v>18</v>
      </c>
    </row>
    <row r="6" spans="1:16" s="23" customFormat="1" ht="54.6" customHeight="1" thickBot="1">
      <c r="A6" s="16">
        <v>1</v>
      </c>
      <c r="B6" s="17" t="s">
        <v>19</v>
      </c>
      <c r="C6" s="18" t="s">
        <v>20</v>
      </c>
      <c r="D6" s="8" t="s">
        <v>21</v>
      </c>
      <c r="E6" s="9" t="s">
        <v>22</v>
      </c>
      <c r="F6" s="9">
        <v>5</v>
      </c>
      <c r="G6" s="19"/>
      <c r="H6" s="19"/>
      <c r="I6" s="19"/>
      <c r="J6" s="20"/>
      <c r="K6" s="21"/>
      <c r="L6" s="19">
        <v>0</v>
      </c>
      <c r="M6" s="22"/>
      <c r="N6" s="19"/>
      <c r="O6" s="22"/>
      <c r="P6" s="19"/>
    </row>
    <row r="7" spans="1:16" s="23" customFormat="1" ht="55.15" customHeight="1" thickBot="1">
      <c r="A7" s="16">
        <v>2</v>
      </c>
      <c r="B7" s="8" t="s">
        <v>23</v>
      </c>
      <c r="C7" s="24" t="s">
        <v>24</v>
      </c>
      <c r="D7" s="8" t="s">
        <v>25</v>
      </c>
      <c r="E7" s="9" t="s">
        <v>22</v>
      </c>
      <c r="F7" s="9">
        <v>20</v>
      </c>
      <c r="G7" s="19"/>
      <c r="H7" s="19"/>
      <c r="I7" s="19"/>
      <c r="J7" s="20"/>
      <c r="K7" s="21"/>
      <c r="L7" s="19"/>
      <c r="M7" s="22"/>
      <c r="N7" s="19"/>
      <c r="O7" s="22"/>
      <c r="P7" s="19">
        <v>19.5</v>
      </c>
    </row>
    <row r="8" spans="1:16" s="10" customFormat="1" ht="52.15" customHeight="1" thickBot="1">
      <c r="A8" s="16">
        <v>3</v>
      </c>
      <c r="B8" s="25" t="s">
        <v>26</v>
      </c>
      <c r="C8" s="18" t="s">
        <v>27</v>
      </c>
      <c r="D8" s="8" t="s">
        <v>28</v>
      </c>
      <c r="E8" s="9" t="s">
        <v>22</v>
      </c>
      <c r="F8" s="9">
        <v>20</v>
      </c>
      <c r="G8" s="19"/>
      <c r="H8" s="19"/>
      <c r="I8" s="19">
        <v>3.06</v>
      </c>
      <c r="J8" s="19"/>
      <c r="K8" s="19"/>
      <c r="L8" s="19"/>
      <c r="M8" s="19"/>
      <c r="N8" s="19"/>
      <c r="O8" s="19"/>
      <c r="P8" s="19"/>
    </row>
    <row r="9" spans="1:16" s="10" customFormat="1" ht="52.15" customHeight="1" thickBot="1">
      <c r="A9" s="16">
        <v>4</v>
      </c>
      <c r="B9" s="26" t="s">
        <v>29</v>
      </c>
      <c r="C9" s="27" t="s">
        <v>30</v>
      </c>
      <c r="D9" s="8" t="s">
        <v>31</v>
      </c>
      <c r="E9" s="9" t="s">
        <v>22</v>
      </c>
      <c r="F9" s="9">
        <v>20</v>
      </c>
      <c r="G9" s="19"/>
      <c r="H9" s="19"/>
      <c r="I9" s="19">
        <v>5.056</v>
      </c>
      <c r="J9" s="19"/>
      <c r="K9" s="19"/>
      <c r="L9" s="14"/>
      <c r="M9" s="14"/>
      <c r="N9" s="14"/>
      <c r="O9" s="14"/>
      <c r="P9" s="14"/>
    </row>
    <row r="10" spans="1:16" s="10" customFormat="1" ht="54" customHeight="1" thickBot="1">
      <c r="A10" s="16">
        <v>5</v>
      </c>
      <c r="B10" s="26" t="s">
        <v>29</v>
      </c>
      <c r="C10" s="27" t="s">
        <v>30</v>
      </c>
      <c r="D10" s="8" t="s">
        <v>32</v>
      </c>
      <c r="E10" s="9" t="s">
        <v>22</v>
      </c>
      <c r="F10" s="9">
        <v>20</v>
      </c>
      <c r="G10" s="19"/>
      <c r="H10" s="19"/>
      <c r="I10" s="14"/>
      <c r="J10" s="19"/>
      <c r="K10" s="19">
        <v>1.304</v>
      </c>
      <c r="L10" s="19"/>
      <c r="M10" s="19"/>
      <c r="N10" s="19"/>
      <c r="O10" s="19"/>
      <c r="P10" s="19"/>
    </row>
    <row r="11" spans="1:16" s="10" customFormat="1" ht="54" customHeight="1" thickBot="1">
      <c r="A11" s="16">
        <v>6</v>
      </c>
      <c r="B11" s="26" t="s">
        <v>29</v>
      </c>
      <c r="C11" s="8" t="s">
        <v>33</v>
      </c>
      <c r="D11" s="8" t="s">
        <v>34</v>
      </c>
      <c r="E11" s="9" t="s">
        <v>22</v>
      </c>
      <c r="F11" s="9">
        <v>20</v>
      </c>
      <c r="G11" s="14"/>
      <c r="H11" s="14"/>
      <c r="I11" s="14"/>
      <c r="J11" s="14">
        <v>0</v>
      </c>
      <c r="K11" s="14"/>
      <c r="L11" s="14"/>
      <c r="M11" s="14"/>
      <c r="N11" s="14"/>
      <c r="O11" s="14"/>
      <c r="P11" s="14"/>
    </row>
    <row r="12" spans="1:16" s="10" customFormat="1" ht="51" customHeight="1" thickBot="1">
      <c r="A12" s="16">
        <v>7</v>
      </c>
      <c r="B12" s="26" t="s">
        <v>29</v>
      </c>
      <c r="C12" s="8" t="s">
        <v>33</v>
      </c>
      <c r="D12" s="8" t="s">
        <v>35</v>
      </c>
      <c r="E12" s="9" t="s">
        <v>22</v>
      </c>
      <c r="F12" s="9">
        <v>20</v>
      </c>
      <c r="G12" s="19">
        <v>5.0000000000000001E-3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6" s="10" customFormat="1" ht="51" customHeight="1" thickBot="1">
      <c r="A13" s="16">
        <v>8</v>
      </c>
      <c r="B13" s="26" t="s">
        <v>29</v>
      </c>
      <c r="C13" s="8" t="s">
        <v>36</v>
      </c>
      <c r="D13" s="8" t="s">
        <v>37</v>
      </c>
      <c r="E13" s="9" t="s">
        <v>22</v>
      </c>
      <c r="F13" s="9">
        <v>20</v>
      </c>
      <c r="G13" s="19"/>
      <c r="H13" s="19"/>
      <c r="I13" s="19"/>
      <c r="J13" s="19"/>
      <c r="K13" s="19"/>
      <c r="L13" s="19"/>
      <c r="M13" s="19">
        <v>2.4929999999999999</v>
      </c>
      <c r="N13" s="19"/>
      <c r="O13" s="19"/>
      <c r="P13" s="19"/>
    </row>
    <row r="14" spans="1:16" s="10" customFormat="1" ht="52.9" customHeight="1" thickBot="1">
      <c r="A14" s="16">
        <v>9</v>
      </c>
      <c r="B14" s="28" t="s">
        <v>29</v>
      </c>
      <c r="C14" s="8" t="s">
        <v>38</v>
      </c>
      <c r="D14" s="8" t="s">
        <v>39</v>
      </c>
      <c r="E14" s="9" t="s">
        <v>22</v>
      </c>
      <c r="F14" s="9">
        <v>20</v>
      </c>
      <c r="G14" s="19"/>
      <c r="H14" s="19"/>
      <c r="I14" s="19"/>
      <c r="J14" s="19"/>
      <c r="K14" s="19"/>
      <c r="L14" s="19"/>
      <c r="M14" s="19"/>
      <c r="N14" s="19"/>
      <c r="O14" s="19"/>
      <c r="P14" s="19">
        <v>16.056000000000001</v>
      </c>
    </row>
    <row r="15" spans="1:16" s="70" customFormat="1" ht="50.45" customHeight="1" thickBot="1">
      <c r="A15" s="16">
        <v>10</v>
      </c>
      <c r="B15" s="25" t="s">
        <v>40</v>
      </c>
      <c r="C15" s="8" t="s">
        <v>41</v>
      </c>
      <c r="D15" s="8" t="s">
        <v>42</v>
      </c>
      <c r="E15" s="9" t="s">
        <v>22</v>
      </c>
      <c r="F15" s="9">
        <v>20</v>
      </c>
      <c r="G15" s="19"/>
      <c r="H15" s="19"/>
      <c r="I15" s="19">
        <v>4.37</v>
      </c>
      <c r="J15" s="20"/>
      <c r="K15" s="21"/>
      <c r="L15" s="19"/>
      <c r="M15" s="22"/>
      <c r="N15" s="19"/>
      <c r="O15" s="22"/>
      <c r="P15" s="19"/>
    </row>
    <row r="16" spans="1:16" s="70" customFormat="1" ht="52.9" customHeight="1" thickBot="1">
      <c r="A16" s="16">
        <v>11</v>
      </c>
      <c r="B16" s="25" t="s">
        <v>40</v>
      </c>
      <c r="C16" s="8" t="s">
        <v>41</v>
      </c>
      <c r="D16" s="8" t="s">
        <v>43</v>
      </c>
      <c r="E16" s="9" t="s">
        <v>22</v>
      </c>
      <c r="F16" s="9">
        <v>20</v>
      </c>
      <c r="G16" s="19"/>
      <c r="H16" s="19"/>
      <c r="I16" s="19">
        <v>0.48299999999999998</v>
      </c>
      <c r="J16" s="20"/>
      <c r="K16" s="21"/>
      <c r="L16" s="19"/>
      <c r="M16" s="22"/>
      <c r="N16" s="19"/>
      <c r="O16" s="22"/>
      <c r="P16" s="19"/>
    </row>
    <row r="17" spans="1:16" s="70" customFormat="1" ht="51.6" customHeight="1" thickBot="1">
      <c r="A17" s="11">
        <v>12</v>
      </c>
      <c r="B17" s="77" t="s">
        <v>40</v>
      </c>
      <c r="C17" s="77" t="s">
        <v>44</v>
      </c>
      <c r="D17" s="8" t="s">
        <v>45</v>
      </c>
      <c r="E17" s="78" t="s">
        <v>46</v>
      </c>
      <c r="F17" s="29">
        <v>60</v>
      </c>
      <c r="G17" s="19"/>
      <c r="H17" s="19"/>
      <c r="I17" s="14"/>
      <c r="J17" s="14"/>
      <c r="K17" s="19">
        <v>3.62</v>
      </c>
      <c r="L17" s="19"/>
      <c r="M17" s="19"/>
      <c r="N17" s="19"/>
      <c r="O17" s="19"/>
      <c r="P17" s="19"/>
    </row>
    <row r="18" spans="1:16" s="70" customFormat="1" ht="53.45" customHeight="1" thickBot="1">
      <c r="A18" s="16">
        <v>13</v>
      </c>
      <c r="B18" s="25" t="s">
        <v>40</v>
      </c>
      <c r="C18" s="25" t="s">
        <v>44</v>
      </c>
      <c r="D18" s="8" t="s">
        <v>47</v>
      </c>
      <c r="E18" s="78" t="s">
        <v>46</v>
      </c>
      <c r="F18" s="29">
        <v>60</v>
      </c>
      <c r="G18" s="19"/>
      <c r="H18" s="19"/>
      <c r="I18" s="14"/>
      <c r="J18" s="14">
        <v>0</v>
      </c>
      <c r="K18" s="19"/>
      <c r="L18" s="19"/>
      <c r="M18" s="19"/>
      <c r="N18" s="19"/>
      <c r="O18" s="19"/>
      <c r="P18" s="19"/>
    </row>
    <row r="19" spans="1:16" s="10" customFormat="1" ht="52.9" customHeight="1" thickBot="1">
      <c r="A19" s="16">
        <v>14</v>
      </c>
      <c r="B19" s="28" t="s">
        <v>48</v>
      </c>
      <c r="C19" s="30" t="s">
        <v>49</v>
      </c>
      <c r="D19" s="8" t="s">
        <v>50</v>
      </c>
      <c r="E19" s="9" t="s">
        <v>22</v>
      </c>
      <c r="F19" s="9">
        <v>60</v>
      </c>
      <c r="G19" s="19"/>
      <c r="H19" s="19"/>
      <c r="I19" s="14">
        <v>3.0979999999999999</v>
      </c>
      <c r="J19" s="14"/>
      <c r="K19" s="19"/>
      <c r="L19" s="19"/>
      <c r="M19" s="19"/>
      <c r="N19" s="19"/>
      <c r="O19" s="19"/>
      <c r="P19" s="19"/>
    </row>
    <row r="20" spans="1:16" s="10" customFormat="1" ht="144" customHeight="1" thickBot="1">
      <c r="A20" s="11">
        <v>15</v>
      </c>
      <c r="B20" s="12" t="s">
        <v>51</v>
      </c>
      <c r="C20" s="13" t="s">
        <v>52</v>
      </c>
      <c r="D20" s="8" t="s">
        <v>53</v>
      </c>
      <c r="E20" s="9" t="s">
        <v>22</v>
      </c>
      <c r="F20" s="9">
        <v>60</v>
      </c>
      <c r="G20" s="14"/>
      <c r="H20" s="14"/>
      <c r="I20" s="15"/>
      <c r="J20" s="14"/>
      <c r="K20" s="14">
        <v>18.399999999999999</v>
      </c>
      <c r="L20" s="14">
        <v>11.82</v>
      </c>
      <c r="M20" s="14">
        <v>9.6999999999999993</v>
      </c>
      <c r="N20" s="14">
        <v>8.3000000000000007</v>
      </c>
      <c r="O20" s="14"/>
      <c r="P20" s="14"/>
    </row>
    <row r="21" spans="1:16" s="70" customFormat="1" ht="66.75" customHeight="1" thickBot="1">
      <c r="A21" s="16">
        <v>16</v>
      </c>
      <c r="B21" s="18" t="s">
        <v>54</v>
      </c>
      <c r="C21" s="31" t="s">
        <v>55</v>
      </c>
      <c r="D21" s="8" t="s">
        <v>56</v>
      </c>
      <c r="E21" s="9" t="s">
        <v>22</v>
      </c>
      <c r="F21" s="9">
        <v>60</v>
      </c>
      <c r="G21" s="14"/>
      <c r="H21" s="14"/>
      <c r="I21" s="14"/>
      <c r="J21" s="14"/>
      <c r="K21" s="14"/>
      <c r="L21" s="14"/>
      <c r="M21" s="14"/>
      <c r="N21" s="14"/>
      <c r="O21" s="14">
        <v>10.1</v>
      </c>
      <c r="P21" s="14"/>
    </row>
    <row r="22" spans="1:16" s="70" customFormat="1" ht="69.75" customHeight="1" thickBot="1">
      <c r="A22" s="16">
        <v>17</v>
      </c>
      <c r="B22" s="8" t="s">
        <v>57</v>
      </c>
      <c r="C22" s="25" t="s">
        <v>58</v>
      </c>
      <c r="D22" s="8" t="s">
        <v>59</v>
      </c>
      <c r="E22" s="9" t="s">
        <v>22</v>
      </c>
      <c r="F22" s="9">
        <v>60</v>
      </c>
      <c r="G22" s="19"/>
      <c r="H22" s="19"/>
      <c r="I22" s="14"/>
      <c r="J22" s="14"/>
      <c r="K22" s="19"/>
      <c r="L22" s="19"/>
      <c r="M22" s="19"/>
      <c r="N22" s="19">
        <v>0.43</v>
      </c>
      <c r="O22" s="19">
        <v>0.94</v>
      </c>
      <c r="P22" s="19"/>
    </row>
    <row r="23" spans="1:16" s="10" customFormat="1" ht="40.5" customHeight="1" thickBot="1">
      <c r="A23" s="16">
        <v>18</v>
      </c>
      <c r="B23" s="113" t="s">
        <v>60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5"/>
    </row>
    <row r="24" spans="1:16" s="10" customFormat="1" ht="37.5" customHeight="1" thickBot="1">
      <c r="A24" s="16">
        <v>19</v>
      </c>
      <c r="B24" s="8" t="s">
        <v>61</v>
      </c>
      <c r="C24" s="30" t="s">
        <v>62</v>
      </c>
      <c r="D24" s="8" t="s">
        <v>63</v>
      </c>
      <c r="E24" s="32" t="s">
        <v>64</v>
      </c>
      <c r="F24" s="33">
        <v>5</v>
      </c>
      <c r="G24" s="19"/>
      <c r="H24" s="19"/>
      <c r="I24" s="19"/>
      <c r="J24" s="19"/>
      <c r="K24" s="19"/>
      <c r="L24" s="19"/>
      <c r="M24" s="19"/>
      <c r="N24" s="19">
        <v>4.0000000000000001E-3</v>
      </c>
      <c r="O24" s="19"/>
      <c r="P24" s="14"/>
    </row>
    <row r="25" spans="1:16" s="10" customFormat="1" ht="32.25" thickBot="1">
      <c r="A25" s="16">
        <v>20</v>
      </c>
      <c r="B25" s="8" t="s">
        <v>61</v>
      </c>
      <c r="C25" s="34" t="s">
        <v>65</v>
      </c>
      <c r="D25" s="8" t="s">
        <v>66</v>
      </c>
      <c r="E25" s="9" t="s">
        <v>64</v>
      </c>
      <c r="F25" s="9">
        <v>5</v>
      </c>
      <c r="G25" s="14">
        <v>23.335999999999999</v>
      </c>
      <c r="H25" s="14"/>
      <c r="I25" s="14"/>
      <c r="J25" s="14"/>
      <c r="K25" s="14"/>
      <c r="L25" s="14"/>
      <c r="M25" s="14"/>
      <c r="N25" s="14"/>
      <c r="O25" s="14"/>
      <c r="P25" s="14"/>
    </row>
    <row r="26" spans="1:16" s="10" customFormat="1" ht="32.25" thickBot="1">
      <c r="A26" s="16">
        <v>21</v>
      </c>
      <c r="B26" s="8" t="s">
        <v>61</v>
      </c>
      <c r="C26" s="34" t="s">
        <v>67</v>
      </c>
      <c r="D26" s="8" t="s">
        <v>68</v>
      </c>
      <c r="E26" s="9" t="s">
        <v>64</v>
      </c>
      <c r="F26" s="9">
        <v>5</v>
      </c>
      <c r="G26" s="14"/>
      <c r="H26" s="14">
        <v>0</v>
      </c>
      <c r="I26" s="14"/>
      <c r="J26" s="19"/>
      <c r="K26" s="19"/>
      <c r="L26" s="19"/>
      <c r="M26" s="19"/>
      <c r="N26" s="19"/>
      <c r="O26" s="19"/>
      <c r="P26" s="19"/>
    </row>
    <row r="27" spans="1:16" s="10" customFormat="1" ht="30.75" customHeight="1" thickBot="1">
      <c r="A27" s="16">
        <v>22</v>
      </c>
      <c r="B27" s="8" t="s">
        <v>61</v>
      </c>
      <c r="C27" s="30" t="s">
        <v>69</v>
      </c>
      <c r="D27" s="8" t="s">
        <v>70</v>
      </c>
      <c r="E27" s="9" t="s">
        <v>64</v>
      </c>
      <c r="F27" s="9">
        <v>5</v>
      </c>
      <c r="G27" s="14"/>
      <c r="H27" s="14"/>
      <c r="I27" s="14">
        <v>15.125</v>
      </c>
      <c r="J27" s="19"/>
      <c r="K27" s="19"/>
      <c r="L27" s="19"/>
      <c r="M27" s="19"/>
      <c r="N27" s="19"/>
      <c r="O27" s="19"/>
      <c r="P27" s="19"/>
    </row>
    <row r="28" spans="1:16" s="10" customFormat="1" ht="53.45" customHeight="1" thickBot="1">
      <c r="A28" s="11">
        <v>23</v>
      </c>
      <c r="B28" s="25" t="s">
        <v>71</v>
      </c>
      <c r="C28" s="18" t="s">
        <v>72</v>
      </c>
      <c r="D28" s="8" t="s">
        <v>73</v>
      </c>
      <c r="E28" s="9" t="s">
        <v>74</v>
      </c>
      <c r="F28" s="9">
        <v>5</v>
      </c>
      <c r="G28" s="14">
        <v>0.90700000000000003</v>
      </c>
      <c r="H28" s="14"/>
      <c r="I28" s="14"/>
      <c r="J28" s="19"/>
      <c r="K28" s="19"/>
      <c r="L28" s="19"/>
      <c r="M28" s="19"/>
      <c r="N28" s="19"/>
      <c r="O28" s="19"/>
      <c r="P28" s="19"/>
    </row>
    <row r="29" spans="1:16" s="10" customFormat="1" ht="53.45" customHeight="1" thickBot="1">
      <c r="A29" s="11">
        <v>24</v>
      </c>
      <c r="B29" s="25" t="s">
        <v>75</v>
      </c>
      <c r="C29" s="18" t="s">
        <v>72</v>
      </c>
      <c r="D29" s="8" t="s">
        <v>76</v>
      </c>
      <c r="E29" s="9" t="s">
        <v>74</v>
      </c>
      <c r="F29" s="9">
        <v>5</v>
      </c>
      <c r="G29" s="14">
        <v>6.0000000000000001E-3</v>
      </c>
      <c r="H29" s="14"/>
      <c r="I29" s="14"/>
      <c r="J29" s="19"/>
      <c r="K29" s="19"/>
      <c r="L29" s="19"/>
      <c r="M29" s="19"/>
      <c r="N29" s="19"/>
      <c r="O29" s="19"/>
      <c r="P29" s="19"/>
    </row>
    <row r="30" spans="1:16" s="10" customFormat="1" ht="53.45" customHeight="1" thickBot="1">
      <c r="A30" s="11">
        <v>25</v>
      </c>
      <c r="B30" s="35" t="s">
        <v>77</v>
      </c>
      <c r="C30" s="36" t="s">
        <v>78</v>
      </c>
      <c r="D30" s="8" t="s">
        <v>79</v>
      </c>
      <c r="E30" s="9" t="s">
        <v>64</v>
      </c>
      <c r="F30" s="9">
        <v>5</v>
      </c>
      <c r="G30" s="14"/>
      <c r="H30" s="14"/>
      <c r="I30" s="14"/>
      <c r="J30" s="19">
        <v>0.59899999999999998</v>
      </c>
      <c r="K30" s="19"/>
      <c r="L30" s="19"/>
      <c r="M30" s="19"/>
      <c r="N30" s="19"/>
      <c r="O30" s="19"/>
      <c r="P30" s="19"/>
    </row>
    <row r="31" spans="1:16" s="10" customFormat="1" ht="23.45" customHeight="1" thickBot="1">
      <c r="A31" s="16">
        <v>26</v>
      </c>
      <c r="B31" s="8" t="s">
        <v>80</v>
      </c>
      <c r="C31" s="36" t="s">
        <v>78</v>
      </c>
      <c r="D31" s="8" t="s">
        <v>81</v>
      </c>
      <c r="E31" s="9" t="s">
        <v>64</v>
      </c>
      <c r="F31" s="9">
        <v>5</v>
      </c>
      <c r="G31" s="19"/>
      <c r="H31" s="19">
        <v>0.58499999999999996</v>
      </c>
      <c r="I31" s="37"/>
      <c r="J31" s="19"/>
      <c r="K31" s="19"/>
      <c r="L31" s="19"/>
      <c r="M31" s="19"/>
      <c r="N31" s="19"/>
      <c r="O31" s="19"/>
      <c r="P31" s="19"/>
    </row>
    <row r="32" spans="1:16" s="10" customFormat="1" ht="30" customHeight="1" thickBot="1">
      <c r="A32" s="16">
        <v>27</v>
      </c>
      <c r="B32" s="30" t="s">
        <v>82</v>
      </c>
      <c r="C32" s="36" t="s">
        <v>83</v>
      </c>
      <c r="D32" s="8" t="s">
        <v>84</v>
      </c>
      <c r="E32" s="9" t="s">
        <v>64</v>
      </c>
      <c r="F32" s="9">
        <v>5</v>
      </c>
      <c r="G32" s="19"/>
      <c r="H32" s="19">
        <v>6.9000000000000006E-2</v>
      </c>
      <c r="I32" s="38"/>
      <c r="J32" s="19"/>
      <c r="K32" s="19"/>
      <c r="L32" s="19"/>
      <c r="M32" s="19"/>
      <c r="N32" s="19"/>
      <c r="O32" s="19"/>
      <c r="P32" s="19"/>
    </row>
    <row r="33" spans="1:16" s="10" customFormat="1" ht="32.450000000000003" customHeight="1" thickBot="1">
      <c r="A33" s="39">
        <v>28</v>
      </c>
      <c r="B33" s="40" t="s">
        <v>85</v>
      </c>
      <c r="C33" s="36" t="s">
        <v>83</v>
      </c>
      <c r="D33" s="8" t="s">
        <v>86</v>
      </c>
      <c r="E33" s="9" t="s">
        <v>64</v>
      </c>
      <c r="F33" s="9">
        <v>5</v>
      </c>
      <c r="G33" s="19"/>
      <c r="H33" s="19"/>
      <c r="I33" s="37"/>
      <c r="J33" s="19">
        <v>0.314</v>
      </c>
      <c r="K33" s="19"/>
      <c r="L33" s="19"/>
      <c r="M33" s="19"/>
      <c r="N33" s="19"/>
      <c r="O33" s="19"/>
      <c r="P33" s="19"/>
    </row>
    <row r="34" spans="1:16" s="10" customFormat="1" ht="41.25" customHeight="1" thickBot="1">
      <c r="A34" s="39">
        <v>29</v>
      </c>
      <c r="B34" s="40" t="s">
        <v>87</v>
      </c>
      <c r="C34" s="41" t="s">
        <v>83</v>
      </c>
      <c r="D34" s="35" t="s">
        <v>88</v>
      </c>
      <c r="E34" s="9" t="s">
        <v>64</v>
      </c>
      <c r="F34" s="29">
        <v>5</v>
      </c>
      <c r="G34" s="15"/>
      <c r="H34" s="15"/>
      <c r="I34" s="15"/>
      <c r="J34" s="15">
        <v>7.0000000000000007E-2</v>
      </c>
      <c r="K34" s="15"/>
      <c r="L34" s="15"/>
      <c r="M34" s="15"/>
      <c r="N34" s="19"/>
      <c r="O34" s="19"/>
      <c r="P34" s="19"/>
    </row>
    <row r="35" spans="1:16" s="70" customFormat="1" ht="40.9" customHeight="1" thickBot="1">
      <c r="A35" s="39">
        <v>30</v>
      </c>
      <c r="B35" s="40" t="s">
        <v>89</v>
      </c>
      <c r="C35" s="41" t="s">
        <v>90</v>
      </c>
      <c r="D35" s="35" t="s">
        <v>91</v>
      </c>
      <c r="E35" s="9" t="s">
        <v>64</v>
      </c>
      <c r="F35" s="29">
        <v>5</v>
      </c>
      <c r="G35" s="15"/>
      <c r="H35" s="15"/>
      <c r="I35" s="15"/>
      <c r="J35" s="15">
        <v>1.915</v>
      </c>
      <c r="K35" s="15"/>
      <c r="L35" s="15"/>
      <c r="M35" s="15"/>
      <c r="N35" s="19"/>
      <c r="O35" s="19"/>
      <c r="P35" s="19"/>
    </row>
    <row r="36" spans="1:16" s="70" customFormat="1" ht="40.9" customHeight="1" thickBot="1">
      <c r="A36" s="39">
        <v>31</v>
      </c>
      <c r="B36" s="40" t="s">
        <v>89</v>
      </c>
      <c r="C36" s="41" t="s">
        <v>90</v>
      </c>
      <c r="D36" s="35" t="s">
        <v>92</v>
      </c>
      <c r="E36" s="9" t="s">
        <v>64</v>
      </c>
      <c r="F36" s="29">
        <v>5</v>
      </c>
      <c r="G36" s="15"/>
      <c r="H36" s="15"/>
      <c r="I36" s="15"/>
      <c r="J36" s="15">
        <v>2.1419999999999999</v>
      </c>
      <c r="K36" s="15"/>
      <c r="L36" s="15"/>
      <c r="M36" s="15"/>
      <c r="N36" s="19"/>
      <c r="O36" s="19"/>
      <c r="P36" s="19"/>
    </row>
    <row r="37" spans="1:16" s="10" customFormat="1" ht="34.15" customHeight="1" thickBot="1">
      <c r="A37" s="39">
        <v>32</v>
      </c>
      <c r="B37" s="40" t="s">
        <v>93</v>
      </c>
      <c r="C37" s="41" t="s">
        <v>90</v>
      </c>
      <c r="D37" s="35" t="s">
        <v>63</v>
      </c>
      <c r="E37" s="9" t="s">
        <v>64</v>
      </c>
      <c r="F37" s="29">
        <v>5</v>
      </c>
      <c r="G37" s="15"/>
      <c r="H37" s="15"/>
      <c r="I37" s="15"/>
      <c r="J37" s="15">
        <v>0.53800000000000003</v>
      </c>
      <c r="K37" s="15"/>
      <c r="L37" s="15"/>
      <c r="M37" s="15"/>
      <c r="N37" s="19"/>
      <c r="O37" s="19"/>
      <c r="P37" s="19"/>
    </row>
    <row r="38" spans="1:16" s="10" customFormat="1" ht="34.15" customHeight="1" thickBot="1">
      <c r="A38" s="39">
        <v>33</v>
      </c>
      <c r="B38" s="42" t="s">
        <v>94</v>
      </c>
      <c r="C38" s="41" t="s">
        <v>90</v>
      </c>
      <c r="D38" s="35" t="s">
        <v>95</v>
      </c>
      <c r="E38" s="9" t="s">
        <v>64</v>
      </c>
      <c r="F38" s="29">
        <v>5</v>
      </c>
      <c r="G38" s="15"/>
      <c r="H38" s="15"/>
      <c r="I38" s="15"/>
      <c r="J38" s="15"/>
      <c r="K38" s="15"/>
      <c r="L38" s="15"/>
      <c r="M38" s="15">
        <v>2.1000000000000001E-2</v>
      </c>
      <c r="N38" s="19"/>
      <c r="O38" s="19"/>
      <c r="P38" s="19"/>
    </row>
    <row r="39" spans="1:16" s="10" customFormat="1" ht="35.450000000000003" customHeight="1" thickBot="1">
      <c r="A39" s="39">
        <v>34</v>
      </c>
      <c r="B39" s="40" t="s">
        <v>96</v>
      </c>
      <c r="C39" s="41" t="s">
        <v>90</v>
      </c>
      <c r="D39" s="35" t="s">
        <v>97</v>
      </c>
      <c r="E39" s="9" t="s">
        <v>64</v>
      </c>
      <c r="F39" s="29">
        <v>5</v>
      </c>
      <c r="G39" s="15"/>
      <c r="H39" s="15"/>
      <c r="I39" s="15"/>
      <c r="J39" s="15"/>
      <c r="K39" s="15"/>
      <c r="L39" s="15"/>
      <c r="M39" s="15">
        <v>8.2000000000000003E-2</v>
      </c>
      <c r="N39" s="19"/>
      <c r="O39" s="19"/>
      <c r="P39" s="19"/>
    </row>
    <row r="40" spans="1:16" s="10" customFormat="1" ht="40.9" customHeight="1" thickBot="1">
      <c r="A40" s="39">
        <v>35</v>
      </c>
      <c r="B40" s="40" t="s">
        <v>98</v>
      </c>
      <c r="C40" s="41" t="s">
        <v>90</v>
      </c>
      <c r="D40" s="35" t="s">
        <v>99</v>
      </c>
      <c r="E40" s="9" t="s">
        <v>64</v>
      </c>
      <c r="F40" s="29">
        <v>5</v>
      </c>
      <c r="G40" s="15"/>
      <c r="H40" s="15"/>
      <c r="I40" s="15"/>
      <c r="J40" s="15"/>
      <c r="K40" s="15"/>
      <c r="L40" s="15"/>
      <c r="M40" s="15">
        <v>0.158</v>
      </c>
      <c r="N40" s="19"/>
      <c r="O40" s="19"/>
      <c r="P40" s="19"/>
    </row>
    <row r="41" spans="1:16" s="10" customFormat="1" ht="40.9" customHeight="1" thickBot="1">
      <c r="A41" s="39">
        <v>36</v>
      </c>
      <c r="B41" s="40" t="s">
        <v>100</v>
      </c>
      <c r="C41" s="41" t="s">
        <v>101</v>
      </c>
      <c r="D41" s="35" t="s">
        <v>102</v>
      </c>
      <c r="E41" s="9" t="s">
        <v>64</v>
      </c>
      <c r="F41" s="29">
        <v>5</v>
      </c>
      <c r="G41" s="15"/>
      <c r="H41" s="15"/>
      <c r="I41" s="15"/>
      <c r="J41" s="15"/>
      <c r="K41" s="15"/>
      <c r="L41" s="15"/>
      <c r="M41" s="15">
        <v>0.68400000000000005</v>
      </c>
      <c r="N41" s="19"/>
      <c r="O41" s="19"/>
      <c r="P41" s="19"/>
    </row>
    <row r="42" spans="1:16" s="44" customFormat="1" ht="54.6" customHeight="1" thickBot="1">
      <c r="A42" s="39">
        <v>37</v>
      </c>
      <c r="B42" s="8" t="s">
        <v>103</v>
      </c>
      <c r="C42" s="43" t="s">
        <v>104</v>
      </c>
      <c r="D42" s="8" t="s">
        <v>105</v>
      </c>
      <c r="E42" s="29" t="s">
        <v>106</v>
      </c>
      <c r="F42" s="29">
        <v>5</v>
      </c>
      <c r="G42" s="19"/>
      <c r="H42" s="19"/>
      <c r="I42" s="19"/>
      <c r="J42" s="19"/>
      <c r="K42" s="19"/>
      <c r="L42" s="19"/>
      <c r="M42" s="19">
        <v>0.998</v>
      </c>
      <c r="N42" s="19"/>
      <c r="O42" s="19"/>
      <c r="P42" s="19"/>
    </row>
    <row r="43" spans="1:16" s="44" customFormat="1" ht="60.6" customHeight="1" thickBot="1">
      <c r="A43" s="39">
        <v>38</v>
      </c>
      <c r="B43" s="28" t="s">
        <v>107</v>
      </c>
      <c r="C43" s="25" t="s">
        <v>108</v>
      </c>
      <c r="D43" s="8" t="s">
        <v>109</v>
      </c>
      <c r="E43" s="9" t="s">
        <v>22</v>
      </c>
      <c r="F43" s="9">
        <v>5</v>
      </c>
      <c r="G43" s="14"/>
      <c r="H43" s="14"/>
      <c r="I43" s="14"/>
      <c r="J43" s="14"/>
      <c r="K43" s="14"/>
      <c r="L43" s="14"/>
      <c r="M43" s="14">
        <v>0.6</v>
      </c>
      <c r="N43" s="14"/>
      <c r="O43" s="14"/>
      <c r="P43" s="14"/>
    </row>
    <row r="44" spans="1:16" s="44" customFormat="1" ht="50.45" customHeight="1" thickBot="1">
      <c r="A44" s="39">
        <v>39</v>
      </c>
      <c r="B44" s="42" t="s">
        <v>110</v>
      </c>
      <c r="C44" s="43" t="s">
        <v>111</v>
      </c>
      <c r="D44" s="45" t="s">
        <v>112</v>
      </c>
      <c r="E44" s="9" t="s">
        <v>22</v>
      </c>
      <c r="F44" s="9">
        <v>20</v>
      </c>
      <c r="G44" s="19"/>
      <c r="H44" s="19"/>
      <c r="I44" s="38"/>
      <c r="J44" s="19"/>
      <c r="K44" s="19"/>
      <c r="L44" s="19"/>
      <c r="M44" s="19">
        <v>1</v>
      </c>
      <c r="N44" s="19"/>
      <c r="O44" s="19"/>
      <c r="P44" s="19"/>
    </row>
    <row r="45" spans="1:16" s="44" customFormat="1" ht="54.6" customHeight="1" thickBot="1">
      <c r="A45" s="39">
        <v>40</v>
      </c>
      <c r="B45" s="46" t="s">
        <v>107</v>
      </c>
      <c r="C45" s="25" t="s">
        <v>113</v>
      </c>
      <c r="D45" s="8" t="s">
        <v>114</v>
      </c>
      <c r="E45" s="9" t="s">
        <v>22</v>
      </c>
      <c r="F45" s="9">
        <v>20</v>
      </c>
      <c r="G45" s="14"/>
      <c r="H45" s="14"/>
      <c r="I45" s="14"/>
      <c r="J45" s="14"/>
      <c r="K45" s="14"/>
      <c r="L45" s="14"/>
      <c r="M45" s="14">
        <v>0.15</v>
      </c>
      <c r="N45" s="14"/>
      <c r="O45" s="14"/>
      <c r="P45" s="14"/>
    </row>
    <row r="46" spans="1:16" s="44" customFormat="1" ht="53.45" customHeight="1" thickBot="1">
      <c r="A46" s="39">
        <v>41</v>
      </c>
      <c r="B46" s="46" t="s">
        <v>115</v>
      </c>
      <c r="C46" s="25" t="s">
        <v>116</v>
      </c>
      <c r="D46" s="8" t="s">
        <v>117</v>
      </c>
      <c r="E46" s="9" t="s">
        <v>22</v>
      </c>
      <c r="F46" s="9">
        <v>20</v>
      </c>
      <c r="G46" s="14"/>
      <c r="H46" s="14"/>
      <c r="I46" s="14"/>
      <c r="J46" s="14"/>
      <c r="K46" s="14"/>
      <c r="L46" s="14"/>
      <c r="M46" s="14">
        <v>0.14000000000000001</v>
      </c>
      <c r="N46" s="14"/>
      <c r="O46" s="14"/>
      <c r="P46" s="14"/>
    </row>
    <row r="47" spans="1:16" s="10" customFormat="1" ht="52.15" customHeight="1" thickBot="1">
      <c r="A47" s="16">
        <v>42</v>
      </c>
      <c r="B47" s="26" t="s">
        <v>107</v>
      </c>
      <c r="C47" s="25" t="s">
        <v>108</v>
      </c>
      <c r="D47" s="8" t="s">
        <v>118</v>
      </c>
      <c r="E47" s="9" t="s">
        <v>22</v>
      </c>
      <c r="F47" s="9">
        <v>20</v>
      </c>
      <c r="G47" s="14"/>
      <c r="H47" s="14"/>
      <c r="I47" s="14"/>
      <c r="J47" s="14"/>
      <c r="K47" s="14"/>
      <c r="L47" s="14"/>
      <c r="M47" s="14">
        <v>2.1</v>
      </c>
      <c r="N47" s="14"/>
      <c r="O47" s="14"/>
      <c r="P47" s="14"/>
    </row>
    <row r="48" spans="1:16" s="44" customFormat="1" ht="57.6" customHeight="1" thickBot="1">
      <c r="A48" s="39">
        <v>43</v>
      </c>
      <c r="B48" s="28" t="s">
        <v>120</v>
      </c>
      <c r="C48" s="25" t="s">
        <v>121</v>
      </c>
      <c r="D48" s="8" t="s">
        <v>122</v>
      </c>
      <c r="E48" s="29" t="s">
        <v>123</v>
      </c>
      <c r="F48" s="9">
        <v>20</v>
      </c>
      <c r="G48" s="14"/>
      <c r="H48" s="14"/>
      <c r="I48" s="14"/>
      <c r="J48" s="14"/>
      <c r="K48" s="14"/>
      <c r="L48" s="14"/>
      <c r="M48" s="14">
        <v>0.628</v>
      </c>
      <c r="N48" s="14"/>
      <c r="O48" s="14"/>
      <c r="P48" s="14"/>
    </row>
    <row r="49" spans="1:16" s="44" customFormat="1" ht="53.45" customHeight="1" thickBot="1">
      <c r="A49" s="39">
        <v>44</v>
      </c>
      <c r="B49" s="46" t="s">
        <v>107</v>
      </c>
      <c r="C49" s="25" t="s">
        <v>116</v>
      </c>
      <c r="D49" s="8" t="s">
        <v>124</v>
      </c>
      <c r="E49" s="9" t="s">
        <v>22</v>
      </c>
      <c r="F49" s="9">
        <v>60</v>
      </c>
      <c r="G49" s="14"/>
      <c r="H49" s="14"/>
      <c r="I49" s="14"/>
      <c r="J49" s="14"/>
      <c r="K49" s="14"/>
      <c r="L49" s="14"/>
      <c r="M49" s="14">
        <v>0.76</v>
      </c>
      <c r="N49" s="14"/>
      <c r="O49" s="14"/>
      <c r="P49" s="14"/>
    </row>
    <row r="50" spans="1:16" s="10" customFormat="1" ht="51" customHeight="1" thickBot="1">
      <c r="A50" s="16">
        <v>45</v>
      </c>
      <c r="B50" s="46" t="s">
        <v>107</v>
      </c>
      <c r="C50" s="25" t="s">
        <v>125</v>
      </c>
      <c r="D50" s="8" t="s">
        <v>126</v>
      </c>
      <c r="E50" s="9" t="s">
        <v>119</v>
      </c>
      <c r="F50" s="9">
        <v>60</v>
      </c>
      <c r="G50" s="14"/>
      <c r="H50" s="14"/>
      <c r="I50" s="14"/>
      <c r="J50" s="14"/>
      <c r="K50" s="14"/>
      <c r="L50" s="14"/>
      <c r="M50" s="14">
        <v>0.22</v>
      </c>
      <c r="N50" s="14"/>
      <c r="O50" s="14"/>
      <c r="P50" s="14"/>
    </row>
    <row r="51" spans="1:16" s="10" customFormat="1" ht="105.6" customHeight="1" thickBot="1">
      <c r="A51" s="16">
        <v>46</v>
      </c>
      <c r="B51" s="46" t="s">
        <v>127</v>
      </c>
      <c r="C51" s="30" t="s">
        <v>128</v>
      </c>
      <c r="D51" s="8" t="s">
        <v>129</v>
      </c>
      <c r="E51" s="9" t="s">
        <v>119</v>
      </c>
      <c r="F51" s="9">
        <v>60</v>
      </c>
      <c r="G51" s="14"/>
      <c r="H51" s="14"/>
      <c r="I51" s="14"/>
      <c r="J51" s="14"/>
      <c r="K51" s="14"/>
      <c r="L51" s="14"/>
      <c r="M51" s="14">
        <v>0.65</v>
      </c>
      <c r="N51" s="14"/>
      <c r="O51" s="14"/>
      <c r="P51" s="14"/>
    </row>
    <row r="52" spans="1:16" s="44" customFormat="1" ht="62.45" customHeight="1" thickBot="1">
      <c r="A52" s="47">
        <v>47</v>
      </c>
      <c r="B52" s="48" t="s">
        <v>130</v>
      </c>
      <c r="C52" s="49" t="s">
        <v>131</v>
      </c>
      <c r="D52" s="8" t="s">
        <v>132</v>
      </c>
      <c r="E52" s="9" t="s">
        <v>22</v>
      </c>
      <c r="F52" s="9">
        <v>60</v>
      </c>
      <c r="G52" s="14"/>
      <c r="H52" s="14"/>
      <c r="I52" s="14"/>
      <c r="J52" s="14"/>
      <c r="K52" s="14"/>
      <c r="L52" s="14"/>
      <c r="M52" s="14">
        <v>1.7</v>
      </c>
      <c r="N52" s="14"/>
      <c r="O52" s="14"/>
      <c r="P52" s="14"/>
    </row>
    <row r="53" spans="1:16" s="44" customFormat="1" ht="52.9" customHeight="1" thickBot="1">
      <c r="A53" s="39">
        <v>48</v>
      </c>
      <c r="B53" s="8" t="s">
        <v>133</v>
      </c>
      <c r="C53" s="40" t="s">
        <v>134</v>
      </c>
      <c r="D53" s="8" t="s">
        <v>135</v>
      </c>
      <c r="E53" s="9" t="s">
        <v>22</v>
      </c>
      <c r="F53" s="9">
        <v>60</v>
      </c>
      <c r="G53" s="19"/>
      <c r="H53" s="19"/>
      <c r="I53" s="38"/>
      <c r="J53" s="19"/>
      <c r="K53" s="19"/>
      <c r="L53" s="19"/>
      <c r="M53" s="19">
        <v>2.2450000000000001</v>
      </c>
      <c r="N53" s="19"/>
      <c r="O53" s="19"/>
      <c r="P53" s="19"/>
    </row>
    <row r="54" spans="1:16" s="10" customFormat="1" ht="36.75" customHeight="1" thickBot="1">
      <c r="A54" s="39">
        <v>49</v>
      </c>
      <c r="B54" s="40" t="s">
        <v>136</v>
      </c>
      <c r="C54" s="50" t="s">
        <v>137</v>
      </c>
      <c r="D54" s="8" t="s">
        <v>138</v>
      </c>
      <c r="E54" s="9" t="s">
        <v>22</v>
      </c>
      <c r="F54" s="9">
        <v>60</v>
      </c>
      <c r="G54" s="19"/>
      <c r="H54" s="19"/>
      <c r="I54" s="38"/>
      <c r="J54" s="19"/>
      <c r="K54" s="19"/>
      <c r="L54" s="19"/>
      <c r="M54" s="19">
        <v>0.30199999999999999</v>
      </c>
      <c r="N54" s="19"/>
      <c r="O54" s="19"/>
      <c r="P54" s="19"/>
    </row>
    <row r="55" spans="1:16" s="10" customFormat="1" ht="51" customHeight="1" thickBot="1">
      <c r="A55" s="16">
        <v>50</v>
      </c>
      <c r="B55" s="40" t="s">
        <v>89</v>
      </c>
      <c r="C55" s="41" t="s">
        <v>139</v>
      </c>
      <c r="D55" s="35" t="s">
        <v>140</v>
      </c>
      <c r="E55" s="29" t="s">
        <v>141</v>
      </c>
      <c r="F55" s="29">
        <v>60</v>
      </c>
      <c r="G55" s="15"/>
      <c r="H55" s="15"/>
      <c r="I55" s="15"/>
      <c r="J55" s="15"/>
      <c r="K55" s="15"/>
      <c r="L55" s="15"/>
      <c r="M55" s="15">
        <v>1.373</v>
      </c>
      <c r="N55" s="19"/>
      <c r="O55" s="19"/>
      <c r="P55" s="19"/>
    </row>
    <row r="56" spans="1:16" s="10" customFormat="1" ht="50.45" customHeight="1" thickBot="1">
      <c r="A56" s="16">
        <v>51</v>
      </c>
      <c r="B56" s="40" t="s">
        <v>89</v>
      </c>
      <c r="C56" s="41" t="s">
        <v>142</v>
      </c>
      <c r="D56" s="35" t="s">
        <v>143</v>
      </c>
      <c r="E56" s="29" t="s">
        <v>144</v>
      </c>
      <c r="F56" s="29">
        <v>60</v>
      </c>
      <c r="G56" s="15"/>
      <c r="H56" s="15"/>
      <c r="I56" s="15"/>
      <c r="J56" s="15"/>
      <c r="K56" s="15"/>
      <c r="L56" s="15"/>
      <c r="M56" s="15"/>
      <c r="N56" s="19"/>
      <c r="O56" s="19">
        <v>0</v>
      </c>
      <c r="P56" s="19"/>
    </row>
    <row r="57" spans="1:16" s="10" customFormat="1" ht="50.45" customHeight="1" thickBot="1">
      <c r="A57" s="16">
        <v>52</v>
      </c>
      <c r="B57" s="40" t="s">
        <v>145</v>
      </c>
      <c r="C57" s="41" t="s">
        <v>146</v>
      </c>
      <c r="D57" s="35" t="s">
        <v>147</v>
      </c>
      <c r="E57" s="29" t="s">
        <v>141</v>
      </c>
      <c r="F57" s="29">
        <v>60</v>
      </c>
      <c r="G57" s="15"/>
      <c r="H57" s="15"/>
      <c r="I57" s="15"/>
      <c r="J57" s="15"/>
      <c r="K57" s="15"/>
      <c r="L57" s="15"/>
      <c r="M57" s="15"/>
      <c r="N57" s="19"/>
      <c r="O57" s="19">
        <v>1.39</v>
      </c>
      <c r="P57" s="19"/>
    </row>
    <row r="58" spans="1:16" s="10" customFormat="1" ht="50.45" customHeight="1" thickBot="1">
      <c r="A58" s="16">
        <v>53</v>
      </c>
      <c r="B58" s="40" t="s">
        <v>89</v>
      </c>
      <c r="C58" s="41" t="s">
        <v>148</v>
      </c>
      <c r="D58" s="35" t="s">
        <v>149</v>
      </c>
      <c r="E58" s="29" t="s">
        <v>144</v>
      </c>
      <c r="F58" s="29">
        <v>60</v>
      </c>
      <c r="G58" s="15"/>
      <c r="H58" s="15"/>
      <c r="I58" s="15"/>
      <c r="J58" s="15"/>
      <c r="K58" s="15"/>
      <c r="L58" s="15"/>
      <c r="M58" s="15"/>
      <c r="N58" s="19"/>
      <c r="O58" s="15">
        <v>0</v>
      </c>
      <c r="P58" s="19"/>
    </row>
    <row r="59" spans="1:16" s="10" customFormat="1" ht="48" customHeight="1" thickBot="1">
      <c r="A59" s="16">
        <v>54</v>
      </c>
      <c r="B59" s="40" t="s">
        <v>89</v>
      </c>
      <c r="C59" s="41" t="s">
        <v>137</v>
      </c>
      <c r="D59" s="35" t="s">
        <v>150</v>
      </c>
      <c r="E59" s="29" t="s">
        <v>151</v>
      </c>
      <c r="F59" s="29">
        <v>60</v>
      </c>
      <c r="G59" s="15"/>
      <c r="H59" s="15"/>
      <c r="I59" s="15"/>
      <c r="J59" s="15"/>
      <c r="K59" s="15"/>
      <c r="L59" s="15"/>
      <c r="M59" s="15"/>
      <c r="N59" s="19">
        <v>3.0150000000000001</v>
      </c>
      <c r="O59" s="15"/>
      <c r="P59" s="19"/>
    </row>
    <row r="60" spans="1:16" s="10" customFormat="1" ht="52.5" hidden="1" customHeight="1" thickBot="1">
      <c r="A60" s="16">
        <v>50</v>
      </c>
      <c r="B60" s="40" t="s">
        <v>89</v>
      </c>
      <c r="C60" s="41" t="s">
        <v>152</v>
      </c>
      <c r="D60" s="35" t="s">
        <v>153</v>
      </c>
      <c r="E60" s="29" t="s">
        <v>154</v>
      </c>
      <c r="F60" s="29">
        <v>60</v>
      </c>
      <c r="G60" s="15"/>
      <c r="H60" s="15"/>
      <c r="I60" s="15"/>
      <c r="J60" s="15"/>
      <c r="K60" s="15"/>
      <c r="L60" s="15"/>
      <c r="M60" s="15"/>
      <c r="N60" s="19">
        <v>0</v>
      </c>
      <c r="O60" s="15"/>
      <c r="P60" s="19"/>
    </row>
    <row r="61" spans="1:16" s="10" customFormat="1" ht="53.25" hidden="1" customHeight="1" thickBot="1">
      <c r="A61" s="16">
        <v>51</v>
      </c>
      <c r="B61" s="40" t="s">
        <v>89</v>
      </c>
      <c r="C61" s="41" t="s">
        <v>155</v>
      </c>
      <c r="D61" s="35" t="s">
        <v>156</v>
      </c>
      <c r="E61" s="29" t="s">
        <v>141</v>
      </c>
      <c r="F61" s="29">
        <v>60</v>
      </c>
      <c r="G61" s="15"/>
      <c r="H61" s="15"/>
      <c r="I61" s="38"/>
      <c r="J61" s="15"/>
      <c r="K61" s="15"/>
      <c r="L61" s="15"/>
      <c r="M61" s="15"/>
      <c r="N61" s="19"/>
      <c r="O61" s="15"/>
      <c r="P61" s="19"/>
    </row>
    <row r="62" spans="1:16" s="10" customFormat="1" ht="54" customHeight="1" thickBot="1">
      <c r="A62" s="16">
        <v>55</v>
      </c>
      <c r="B62" s="40" t="s">
        <v>157</v>
      </c>
      <c r="C62" s="51" t="s">
        <v>158</v>
      </c>
      <c r="D62" s="35" t="s">
        <v>159</v>
      </c>
      <c r="E62" s="9" t="s">
        <v>22</v>
      </c>
      <c r="F62" s="29">
        <v>60</v>
      </c>
      <c r="G62" s="15"/>
      <c r="H62" s="15"/>
      <c r="I62" s="15"/>
      <c r="J62" s="15"/>
      <c r="K62" s="15"/>
      <c r="L62" s="15"/>
      <c r="M62" s="15"/>
      <c r="N62" s="19"/>
      <c r="O62" s="15"/>
      <c r="P62" s="19">
        <v>1.2150000000000001</v>
      </c>
    </row>
    <row r="63" spans="1:16" s="10" customFormat="1" ht="49.9" customHeight="1" thickBot="1">
      <c r="A63" s="16">
        <v>56</v>
      </c>
      <c r="B63" s="28" t="s">
        <v>160</v>
      </c>
      <c r="C63" s="45" t="s">
        <v>161</v>
      </c>
      <c r="D63" s="52" t="s">
        <v>162</v>
      </c>
      <c r="E63" s="9" t="s">
        <v>22</v>
      </c>
      <c r="F63" s="9">
        <v>60</v>
      </c>
      <c r="G63" s="19"/>
      <c r="H63" s="19"/>
      <c r="I63" s="19"/>
      <c r="J63" s="19"/>
      <c r="K63" s="19"/>
      <c r="L63" s="19"/>
      <c r="M63" s="19"/>
      <c r="N63" s="19"/>
      <c r="O63" s="19"/>
      <c r="P63" s="19">
        <v>0</v>
      </c>
    </row>
    <row r="64" spans="1:16" s="10" customFormat="1" ht="19.5" thickBot="1">
      <c r="A64" s="16">
        <v>57</v>
      </c>
      <c r="B64" s="113" t="s">
        <v>163</v>
      </c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5"/>
    </row>
    <row r="65" spans="1:16" s="10" customFormat="1" ht="49.15" customHeight="1" thickBot="1">
      <c r="A65" s="16">
        <v>58</v>
      </c>
      <c r="B65" s="40" t="s">
        <v>164</v>
      </c>
      <c r="C65" s="41" t="s">
        <v>165</v>
      </c>
      <c r="D65" s="53" t="s">
        <v>166</v>
      </c>
      <c r="E65" s="9" t="s">
        <v>22</v>
      </c>
      <c r="F65" s="29">
        <v>5</v>
      </c>
      <c r="G65" s="15"/>
      <c r="H65" s="15"/>
      <c r="I65" s="15"/>
      <c r="J65" s="15"/>
      <c r="K65" s="15"/>
      <c r="L65" s="15"/>
      <c r="M65" s="15"/>
      <c r="N65" s="19">
        <v>0.57199999999999995</v>
      </c>
      <c r="O65" s="19"/>
      <c r="P65" s="19"/>
    </row>
    <row r="66" spans="1:16" s="10" customFormat="1" ht="48" thickBot="1">
      <c r="A66" s="16">
        <v>59</v>
      </c>
      <c r="B66" s="30" t="s">
        <v>164</v>
      </c>
      <c r="C66" s="41" t="s">
        <v>165</v>
      </c>
      <c r="D66" s="36" t="s">
        <v>167</v>
      </c>
      <c r="E66" s="9" t="s">
        <v>22</v>
      </c>
      <c r="F66" s="29">
        <v>5</v>
      </c>
      <c r="G66" s="54"/>
      <c r="H66" s="15"/>
      <c r="I66" s="54"/>
      <c r="J66" s="15"/>
      <c r="K66" s="54"/>
      <c r="L66" s="15"/>
      <c r="M66" s="54"/>
      <c r="N66" s="19">
        <v>8.3019999999999996</v>
      </c>
      <c r="O66" s="22"/>
      <c r="P66" s="19"/>
    </row>
    <row r="67" spans="1:16" s="10" customFormat="1" ht="51.75" customHeight="1" thickBot="1">
      <c r="A67" s="16">
        <v>60</v>
      </c>
      <c r="B67" s="40" t="s">
        <v>164</v>
      </c>
      <c r="C67" s="41" t="s">
        <v>168</v>
      </c>
      <c r="D67" s="53" t="s">
        <v>169</v>
      </c>
      <c r="E67" s="9" t="s">
        <v>22</v>
      </c>
      <c r="F67" s="29">
        <v>20</v>
      </c>
      <c r="G67" s="55"/>
      <c r="H67" s="56"/>
      <c r="I67" s="55"/>
      <c r="J67" s="56"/>
      <c r="K67" s="55"/>
      <c r="L67" s="56"/>
      <c r="M67" s="55"/>
      <c r="N67" s="57"/>
      <c r="O67" s="58">
        <v>21.129000000000001</v>
      </c>
      <c r="P67" s="57"/>
    </row>
    <row r="68" spans="1:16" s="10" customFormat="1" ht="15" hidden="1" customHeight="1" thickBot="1">
      <c r="A68" s="16"/>
      <c r="B68" s="59"/>
      <c r="C68" s="60"/>
      <c r="D68" s="61"/>
      <c r="E68" s="61"/>
      <c r="F68" s="61" t="s">
        <v>170</v>
      </c>
      <c r="G68" s="62">
        <f t="shared" ref="G68:P68" si="0">G6+G24+G25+G26+G27+G28+G29+G30+G31+G32+G33+G34+G35+G36+G37+G38+G39+G40+G41+G42+G43+G65+G66</f>
        <v>24.248999999999999</v>
      </c>
      <c r="H68" s="62">
        <f t="shared" si="0"/>
        <v>0.65399999999999991</v>
      </c>
      <c r="I68" s="62">
        <f t="shared" si="0"/>
        <v>15.125</v>
      </c>
      <c r="J68" s="62">
        <f t="shared" si="0"/>
        <v>5.5780000000000003</v>
      </c>
      <c r="K68" s="62">
        <f t="shared" si="0"/>
        <v>0</v>
      </c>
      <c r="L68" s="62">
        <f t="shared" si="0"/>
        <v>0</v>
      </c>
      <c r="M68" s="62">
        <f t="shared" si="0"/>
        <v>2.5430000000000001</v>
      </c>
      <c r="N68" s="62">
        <f t="shared" si="0"/>
        <v>8.8780000000000001</v>
      </c>
      <c r="O68" s="62">
        <f t="shared" si="0"/>
        <v>0</v>
      </c>
      <c r="P68" s="62">
        <f t="shared" si="0"/>
        <v>0</v>
      </c>
    </row>
    <row r="69" spans="1:16" s="10" customFormat="1" ht="19.5" customHeight="1" thickBot="1">
      <c r="A69" s="116" t="s">
        <v>171</v>
      </c>
      <c r="B69" s="97"/>
      <c r="C69" s="97"/>
      <c r="D69" s="97"/>
      <c r="E69" s="98"/>
      <c r="F69" s="25" t="s">
        <v>170</v>
      </c>
      <c r="G69" s="62">
        <f>SUM(G7:G8,G25:G43,G42:G44,G66:G67)</f>
        <v>24.248999999999999</v>
      </c>
      <c r="H69" s="62">
        <f t="shared" ref="H69:P69" si="1">SUM(G69,H68)</f>
        <v>24.902999999999999</v>
      </c>
      <c r="I69" s="62">
        <f t="shared" si="1"/>
        <v>40.027999999999999</v>
      </c>
      <c r="J69" s="62">
        <f t="shared" si="1"/>
        <v>45.606000000000002</v>
      </c>
      <c r="K69" s="62">
        <f t="shared" si="1"/>
        <v>45.606000000000002</v>
      </c>
      <c r="L69" s="62">
        <f t="shared" si="1"/>
        <v>45.606000000000002</v>
      </c>
      <c r="M69" s="62">
        <f t="shared" si="1"/>
        <v>48.149000000000001</v>
      </c>
      <c r="N69" s="62">
        <f t="shared" si="1"/>
        <v>57.027000000000001</v>
      </c>
      <c r="O69" s="62">
        <f t="shared" si="1"/>
        <v>57.027000000000001</v>
      </c>
      <c r="P69" s="62">
        <f t="shared" si="1"/>
        <v>57.027000000000001</v>
      </c>
    </row>
    <row r="70" spans="1:16" s="10" customFormat="1" ht="14.25" hidden="1" customHeight="1" thickBot="1">
      <c r="A70" s="99"/>
      <c r="B70" s="100"/>
      <c r="C70" s="100"/>
      <c r="D70" s="100"/>
      <c r="E70" s="101"/>
      <c r="F70" s="25" t="s">
        <v>172</v>
      </c>
      <c r="G70" s="62">
        <f t="shared" ref="G70:P70" si="2">G68+G8+G9+G10+G11+G12+G13+G14+G15+G16+G44+G45+G46+G47+G48+G67+G7</f>
        <v>24.253999999999998</v>
      </c>
      <c r="H70" s="62">
        <f t="shared" si="2"/>
        <v>0.65399999999999991</v>
      </c>
      <c r="I70" s="62">
        <f t="shared" si="2"/>
        <v>28.094000000000001</v>
      </c>
      <c r="J70" s="62">
        <f t="shared" si="2"/>
        <v>5.5780000000000003</v>
      </c>
      <c r="K70" s="62">
        <f t="shared" si="2"/>
        <v>1.304</v>
      </c>
      <c r="L70" s="62">
        <f t="shared" si="2"/>
        <v>0</v>
      </c>
      <c r="M70" s="62">
        <f t="shared" si="2"/>
        <v>9.0540000000000003</v>
      </c>
      <c r="N70" s="62">
        <f t="shared" si="2"/>
        <v>8.8780000000000001</v>
      </c>
      <c r="O70" s="62">
        <f t="shared" si="2"/>
        <v>21.129000000000001</v>
      </c>
      <c r="P70" s="62">
        <f t="shared" si="2"/>
        <v>35.555999999999997</v>
      </c>
    </row>
    <row r="71" spans="1:16" s="10" customFormat="1" ht="22.5" customHeight="1" thickBot="1">
      <c r="A71" s="99"/>
      <c r="B71" s="100"/>
      <c r="C71" s="100"/>
      <c r="D71" s="100"/>
      <c r="E71" s="101"/>
      <c r="F71" s="25" t="s">
        <v>172</v>
      </c>
      <c r="G71" s="62">
        <f>G70</f>
        <v>24.253999999999998</v>
      </c>
      <c r="H71" s="62">
        <f>G71+H70</f>
        <v>24.907999999999998</v>
      </c>
      <c r="I71" s="62">
        <f t="shared" ref="I71:P71" si="3">H71+I70</f>
        <v>53.001999999999995</v>
      </c>
      <c r="J71" s="62">
        <f t="shared" si="3"/>
        <v>58.58</v>
      </c>
      <c r="K71" s="62">
        <f t="shared" si="3"/>
        <v>59.884</v>
      </c>
      <c r="L71" s="62">
        <f t="shared" si="3"/>
        <v>59.884</v>
      </c>
      <c r="M71" s="62">
        <f t="shared" si="3"/>
        <v>68.938000000000002</v>
      </c>
      <c r="N71" s="62">
        <f t="shared" si="3"/>
        <v>77.816000000000003</v>
      </c>
      <c r="O71" s="62">
        <f t="shared" si="3"/>
        <v>98.945000000000007</v>
      </c>
      <c r="P71" s="62">
        <f t="shared" si="3"/>
        <v>134.501</v>
      </c>
    </row>
    <row r="72" spans="1:16" s="10" customFormat="1" ht="19.5" hidden="1" customHeight="1" thickBot="1">
      <c r="A72" s="99"/>
      <c r="B72" s="100"/>
      <c r="C72" s="100"/>
      <c r="D72" s="100"/>
      <c r="E72" s="101"/>
      <c r="F72" s="25" t="s">
        <v>173</v>
      </c>
      <c r="G72" s="62">
        <f t="shared" ref="G72:P72" si="4">G6+G7+G8+G9+G10+G11+G12+G13+G14+G15+G16+G17+G18+G19+G20+G21+G22+G24+G25+G26+G27+G28+G29+G30+G31+G32+G33+G34+G35+G36+G37+G38+G39+G40+G41+G42+G43+G44+G45+G46+G47+G48+G49+G50+G51+G52+G53+G54+G55+G56+G57+G58+G59+G62+G63+G65+G66+G67</f>
        <v>24.253999999999998</v>
      </c>
      <c r="H72" s="62">
        <f t="shared" si="4"/>
        <v>0.65399999999999991</v>
      </c>
      <c r="I72" s="62">
        <f t="shared" si="4"/>
        <v>31.192</v>
      </c>
      <c r="J72" s="62">
        <f t="shared" si="4"/>
        <v>5.5780000000000003</v>
      </c>
      <c r="K72" s="62">
        <f t="shared" si="4"/>
        <v>23.323999999999998</v>
      </c>
      <c r="L72" s="62">
        <f t="shared" si="4"/>
        <v>11.82</v>
      </c>
      <c r="M72" s="62">
        <f t="shared" si="4"/>
        <v>26.004000000000001</v>
      </c>
      <c r="N72" s="62">
        <f t="shared" si="4"/>
        <v>20.622999999999998</v>
      </c>
      <c r="O72" s="62">
        <f t="shared" si="4"/>
        <v>33.558999999999997</v>
      </c>
      <c r="P72" s="62">
        <f t="shared" si="4"/>
        <v>36.771000000000001</v>
      </c>
    </row>
    <row r="73" spans="1:16" s="10" customFormat="1" ht="17.25" customHeight="1" thickBot="1">
      <c r="A73" s="99"/>
      <c r="B73" s="100"/>
      <c r="C73" s="100"/>
      <c r="D73" s="100"/>
      <c r="E73" s="101"/>
      <c r="F73" s="25" t="s">
        <v>174</v>
      </c>
      <c r="G73" s="62">
        <f>SUM(G6:G22,G24:G63,G65:G67)</f>
        <v>24.253999999999998</v>
      </c>
      <c r="H73" s="62">
        <f>SUM(G73,H72)</f>
        <v>24.907999999999998</v>
      </c>
      <c r="I73" s="62">
        <f t="shared" ref="I73:P73" si="5">SUM(H73,I72)</f>
        <v>56.099999999999994</v>
      </c>
      <c r="J73" s="62">
        <f t="shared" si="5"/>
        <v>61.677999999999997</v>
      </c>
      <c r="K73" s="62">
        <f t="shared" si="5"/>
        <v>85.001999999999995</v>
      </c>
      <c r="L73" s="62">
        <f t="shared" si="5"/>
        <v>96.822000000000003</v>
      </c>
      <c r="M73" s="62">
        <f t="shared" si="5"/>
        <v>122.82600000000001</v>
      </c>
      <c r="N73" s="62">
        <f t="shared" si="5"/>
        <v>143.44900000000001</v>
      </c>
      <c r="O73" s="62">
        <f t="shared" si="5"/>
        <v>177.00800000000001</v>
      </c>
      <c r="P73" s="62">
        <f t="shared" si="5"/>
        <v>213.779</v>
      </c>
    </row>
    <row r="74" spans="1:16" s="10" customFormat="1" ht="14.25" hidden="1" customHeight="1" thickBot="1">
      <c r="A74" s="99"/>
      <c r="B74" s="100"/>
      <c r="C74" s="100"/>
      <c r="D74" s="100"/>
      <c r="E74" s="101"/>
      <c r="F74" s="25" t="s">
        <v>175</v>
      </c>
      <c r="G74" s="62">
        <f t="shared" ref="G74:P74" si="6">G24+G25+G26+G27+G31+G32+G33+G39+G37+G34+G35</f>
        <v>23.335999999999999</v>
      </c>
      <c r="H74" s="62">
        <f t="shared" si="6"/>
        <v>0.65399999999999991</v>
      </c>
      <c r="I74" s="62">
        <f t="shared" si="6"/>
        <v>15.125</v>
      </c>
      <c r="J74" s="62">
        <f t="shared" si="6"/>
        <v>2.8370000000000002</v>
      </c>
      <c r="K74" s="62">
        <f t="shared" si="6"/>
        <v>0</v>
      </c>
      <c r="L74" s="62">
        <f t="shared" si="6"/>
        <v>0</v>
      </c>
      <c r="M74" s="62">
        <f t="shared" si="6"/>
        <v>8.2000000000000003E-2</v>
      </c>
      <c r="N74" s="62">
        <f t="shared" si="6"/>
        <v>4.0000000000000001E-3</v>
      </c>
      <c r="O74" s="62">
        <f t="shared" si="6"/>
        <v>0</v>
      </c>
      <c r="P74" s="62">
        <f t="shared" si="6"/>
        <v>0</v>
      </c>
    </row>
    <row r="75" spans="1:16" s="10" customFormat="1" ht="15.75" customHeight="1" thickBot="1">
      <c r="A75" s="99"/>
      <c r="B75" s="100"/>
      <c r="C75" s="100"/>
      <c r="D75" s="100"/>
      <c r="E75" s="101"/>
      <c r="F75" s="25" t="s">
        <v>176</v>
      </c>
      <c r="G75" s="62">
        <f>G74</f>
        <v>23.335999999999999</v>
      </c>
      <c r="H75" s="62">
        <f>SUM(G75,H74)</f>
        <v>23.99</v>
      </c>
      <c r="I75" s="62">
        <f t="shared" ref="I75:P75" si="7">SUM(H75,I74)</f>
        <v>39.114999999999995</v>
      </c>
      <c r="J75" s="62">
        <f t="shared" si="7"/>
        <v>41.951999999999998</v>
      </c>
      <c r="K75" s="62">
        <f t="shared" si="7"/>
        <v>41.951999999999998</v>
      </c>
      <c r="L75" s="62">
        <f t="shared" si="7"/>
        <v>41.951999999999998</v>
      </c>
      <c r="M75" s="62">
        <f t="shared" si="7"/>
        <v>42.033999999999999</v>
      </c>
      <c r="N75" s="62">
        <f t="shared" si="7"/>
        <v>42.037999999999997</v>
      </c>
      <c r="O75" s="62">
        <f t="shared" si="7"/>
        <v>42.037999999999997</v>
      </c>
      <c r="P75" s="62">
        <f t="shared" si="7"/>
        <v>42.037999999999997</v>
      </c>
    </row>
    <row r="76" spans="1:16" s="10" customFormat="1" ht="21" hidden="1" customHeight="1" thickBot="1">
      <c r="A76" s="16"/>
      <c r="B76" s="105" t="s">
        <v>177</v>
      </c>
      <c r="C76" s="106"/>
      <c r="D76" s="106"/>
      <c r="E76" s="107"/>
      <c r="F76" s="63" t="s">
        <v>170</v>
      </c>
      <c r="G76" s="19">
        <f>G24+G25+G26+G27+G28+G29+G30+G31+G32+G33+G34+G35+G36+G37+G38+G39+G40+G41+G42+G43</f>
        <v>24.248999999999999</v>
      </c>
      <c r="H76" s="19">
        <f t="shared" ref="H76:P76" si="8">H24+H25+H26+H27+H28+H29+H30+H31+H32+H33+H34+H35+H36+H37+H38+H39+H40+H41+H42+H43</f>
        <v>0.65399999999999991</v>
      </c>
      <c r="I76" s="19">
        <f t="shared" si="8"/>
        <v>15.125</v>
      </c>
      <c r="J76" s="19">
        <f t="shared" si="8"/>
        <v>5.5780000000000003</v>
      </c>
      <c r="K76" s="19">
        <f t="shared" si="8"/>
        <v>0</v>
      </c>
      <c r="L76" s="19">
        <f t="shared" si="8"/>
        <v>0</v>
      </c>
      <c r="M76" s="19">
        <f t="shared" si="8"/>
        <v>2.5430000000000001</v>
      </c>
      <c r="N76" s="19">
        <f t="shared" si="8"/>
        <v>4.0000000000000001E-3</v>
      </c>
      <c r="O76" s="19">
        <f t="shared" si="8"/>
        <v>0</v>
      </c>
      <c r="P76" s="19">
        <f t="shared" si="8"/>
        <v>0</v>
      </c>
    </row>
    <row r="77" spans="1:16" s="10" customFormat="1" ht="14.25" customHeight="1" thickBot="1">
      <c r="A77" s="96" t="s">
        <v>178</v>
      </c>
      <c r="B77" s="97"/>
      <c r="C77" s="97"/>
      <c r="D77" s="97"/>
      <c r="E77" s="98"/>
      <c r="F77" s="63" t="s">
        <v>170</v>
      </c>
      <c r="G77" s="19">
        <f>SUM(G25:G44)</f>
        <v>24.248999999999999</v>
      </c>
      <c r="H77" s="19">
        <f>SUM(G77,H76)</f>
        <v>24.902999999999999</v>
      </c>
      <c r="I77" s="19">
        <f t="shared" ref="I77:P77" si="9">SUM(H77,I76)</f>
        <v>40.027999999999999</v>
      </c>
      <c r="J77" s="19">
        <f t="shared" si="9"/>
        <v>45.606000000000002</v>
      </c>
      <c r="K77" s="19">
        <f t="shared" si="9"/>
        <v>45.606000000000002</v>
      </c>
      <c r="L77" s="19">
        <f t="shared" si="9"/>
        <v>45.606000000000002</v>
      </c>
      <c r="M77" s="19">
        <f t="shared" si="9"/>
        <v>48.149000000000001</v>
      </c>
      <c r="N77" s="19">
        <f t="shared" si="9"/>
        <v>48.152999999999999</v>
      </c>
      <c r="O77" s="19">
        <f t="shared" si="9"/>
        <v>48.152999999999999</v>
      </c>
      <c r="P77" s="19">
        <f t="shared" si="9"/>
        <v>48.152999999999999</v>
      </c>
    </row>
    <row r="78" spans="1:16" s="10" customFormat="1" ht="22.5" hidden="1" customHeight="1" thickBot="1">
      <c r="A78" s="99"/>
      <c r="B78" s="100"/>
      <c r="C78" s="100"/>
      <c r="D78" s="100"/>
      <c r="E78" s="101"/>
      <c r="F78" s="63" t="s">
        <v>172</v>
      </c>
      <c r="G78" s="19">
        <f t="shared" ref="G78:P78" si="10">G76+G44+G45+G46+G47+G48</f>
        <v>24.248999999999999</v>
      </c>
      <c r="H78" s="19">
        <f t="shared" si="10"/>
        <v>0.65399999999999991</v>
      </c>
      <c r="I78" s="19">
        <f t="shared" si="10"/>
        <v>15.125</v>
      </c>
      <c r="J78" s="19">
        <f t="shared" si="10"/>
        <v>5.5780000000000003</v>
      </c>
      <c r="K78" s="19">
        <f t="shared" si="10"/>
        <v>0</v>
      </c>
      <c r="L78" s="19">
        <f t="shared" si="10"/>
        <v>0</v>
      </c>
      <c r="M78" s="19">
        <f t="shared" si="10"/>
        <v>6.5609999999999999</v>
      </c>
      <c r="N78" s="19">
        <f t="shared" si="10"/>
        <v>4.0000000000000001E-3</v>
      </c>
      <c r="O78" s="19">
        <f t="shared" si="10"/>
        <v>0</v>
      </c>
      <c r="P78" s="19">
        <f t="shared" si="10"/>
        <v>0</v>
      </c>
    </row>
    <row r="79" spans="1:16" s="10" customFormat="1" ht="16.5" customHeight="1" thickBot="1">
      <c r="A79" s="99"/>
      <c r="B79" s="100"/>
      <c r="C79" s="100"/>
      <c r="D79" s="100"/>
      <c r="E79" s="101"/>
      <c r="F79" s="63" t="s">
        <v>172</v>
      </c>
      <c r="G79" s="19">
        <f>SUM(G25:G43,G42:G52)</f>
        <v>24.248999999999999</v>
      </c>
      <c r="H79" s="19">
        <f>SUM(G79)+H78</f>
        <v>24.902999999999999</v>
      </c>
      <c r="I79" s="19">
        <f>SUM(H79)+I78</f>
        <v>40.027999999999999</v>
      </c>
      <c r="J79" s="19">
        <f t="shared" ref="J79:P79" si="11">SUM(I79)+J78</f>
        <v>45.606000000000002</v>
      </c>
      <c r="K79" s="19">
        <f t="shared" si="11"/>
        <v>45.606000000000002</v>
      </c>
      <c r="L79" s="19">
        <f t="shared" si="11"/>
        <v>45.606000000000002</v>
      </c>
      <c r="M79" s="19">
        <f t="shared" si="11"/>
        <v>52.167000000000002</v>
      </c>
      <c r="N79" s="19">
        <f t="shared" si="11"/>
        <v>52.170999999999999</v>
      </c>
      <c r="O79" s="19">
        <f t="shared" si="11"/>
        <v>52.170999999999999</v>
      </c>
      <c r="P79" s="19">
        <f t="shared" si="11"/>
        <v>52.170999999999999</v>
      </c>
    </row>
    <row r="80" spans="1:16" s="10" customFormat="1" ht="18.75" hidden="1" customHeight="1" thickBot="1">
      <c r="A80" s="99"/>
      <c r="B80" s="100"/>
      <c r="C80" s="100"/>
      <c r="D80" s="100"/>
      <c r="E80" s="101"/>
      <c r="F80" s="63" t="s">
        <v>179</v>
      </c>
      <c r="G80" s="19">
        <f t="shared" ref="G80:P80" si="12">G78+G49+G50+G51+G52+G53+G54+G55+G56+G57+G58+G59+G62+G63</f>
        <v>24.248999999999999</v>
      </c>
      <c r="H80" s="19">
        <f t="shared" si="12"/>
        <v>0.65399999999999991</v>
      </c>
      <c r="I80" s="19">
        <f t="shared" si="12"/>
        <v>15.125</v>
      </c>
      <c r="J80" s="19">
        <f t="shared" si="12"/>
        <v>5.5780000000000003</v>
      </c>
      <c r="K80" s="19">
        <f t="shared" si="12"/>
        <v>0</v>
      </c>
      <c r="L80" s="19">
        <f t="shared" si="12"/>
        <v>0</v>
      </c>
      <c r="M80" s="19">
        <f t="shared" si="12"/>
        <v>13.810999999999998</v>
      </c>
      <c r="N80" s="19">
        <f t="shared" si="12"/>
        <v>3.0190000000000001</v>
      </c>
      <c r="O80" s="19">
        <f t="shared" si="12"/>
        <v>1.39</v>
      </c>
      <c r="P80" s="19">
        <f t="shared" si="12"/>
        <v>1.2150000000000001</v>
      </c>
    </row>
    <row r="81" spans="1:16" s="10" customFormat="1" ht="13.5" customHeight="1" thickBot="1">
      <c r="A81" s="99"/>
      <c r="B81" s="100"/>
      <c r="C81" s="100"/>
      <c r="D81" s="100"/>
      <c r="E81" s="101"/>
      <c r="F81" s="63" t="s">
        <v>179</v>
      </c>
      <c r="G81" s="19">
        <f>G80</f>
        <v>24.248999999999999</v>
      </c>
      <c r="H81" s="19">
        <f>G81+H80</f>
        <v>24.902999999999999</v>
      </c>
      <c r="I81" s="19">
        <f t="shared" ref="I81:P81" si="13">H81+I80</f>
        <v>40.027999999999999</v>
      </c>
      <c r="J81" s="19">
        <f t="shared" si="13"/>
        <v>45.606000000000002</v>
      </c>
      <c r="K81" s="19">
        <f t="shared" si="13"/>
        <v>45.606000000000002</v>
      </c>
      <c r="L81" s="19">
        <f t="shared" si="13"/>
        <v>45.606000000000002</v>
      </c>
      <c r="M81" s="19">
        <f t="shared" si="13"/>
        <v>59.417000000000002</v>
      </c>
      <c r="N81" s="19">
        <f t="shared" si="13"/>
        <v>62.436</v>
      </c>
      <c r="O81" s="19">
        <f t="shared" si="13"/>
        <v>63.826000000000001</v>
      </c>
      <c r="P81" s="19">
        <f t="shared" si="13"/>
        <v>65.040999999999997</v>
      </c>
    </row>
    <row r="82" spans="1:16" s="10" customFormat="1" ht="20.25" hidden="1" customHeight="1" thickBot="1">
      <c r="A82" s="99"/>
      <c r="B82" s="100"/>
      <c r="C82" s="100"/>
      <c r="D82" s="100"/>
      <c r="E82" s="101"/>
      <c r="F82" s="63" t="s">
        <v>175</v>
      </c>
      <c r="G82" s="19">
        <f>G24+G25+G26+G27+G30+G31+G32+G33+G34+G35+G36+G37+G38+G39+G40+G41</f>
        <v>23.335999999999999</v>
      </c>
      <c r="H82" s="19">
        <f t="shared" ref="H82:P82" si="14">H24+H25+H26+H27+H30+H31+H32+H33+H34+H35+H36+H37+H38+H39+H40+H41</f>
        <v>0.65399999999999991</v>
      </c>
      <c r="I82" s="19">
        <f t="shared" si="14"/>
        <v>15.125</v>
      </c>
      <c r="J82" s="19">
        <f t="shared" si="14"/>
        <v>5.5780000000000003</v>
      </c>
      <c r="K82" s="19">
        <f t="shared" si="14"/>
        <v>0</v>
      </c>
      <c r="L82" s="19">
        <f t="shared" si="14"/>
        <v>0</v>
      </c>
      <c r="M82" s="19">
        <f t="shared" si="14"/>
        <v>0.94500000000000006</v>
      </c>
      <c r="N82" s="19">
        <f t="shared" si="14"/>
        <v>4.0000000000000001E-3</v>
      </c>
      <c r="O82" s="19">
        <f t="shared" si="14"/>
        <v>0</v>
      </c>
      <c r="P82" s="19">
        <f t="shared" si="14"/>
        <v>0</v>
      </c>
    </row>
    <row r="83" spans="1:16" s="10" customFormat="1" ht="21.75" customHeight="1" thickBot="1">
      <c r="A83" s="102"/>
      <c r="B83" s="103"/>
      <c r="C83" s="103"/>
      <c r="D83" s="103"/>
      <c r="E83" s="104"/>
      <c r="F83" s="63" t="s">
        <v>176</v>
      </c>
      <c r="G83" s="19">
        <f>G82</f>
        <v>23.335999999999999</v>
      </c>
      <c r="H83" s="19">
        <f>G83+H82</f>
        <v>23.99</v>
      </c>
      <c r="I83" s="19">
        <f t="shared" ref="I83:P83" si="15">H83+I82</f>
        <v>39.114999999999995</v>
      </c>
      <c r="J83" s="19">
        <f t="shared" si="15"/>
        <v>44.692999999999998</v>
      </c>
      <c r="K83" s="19">
        <f t="shared" si="15"/>
        <v>44.692999999999998</v>
      </c>
      <c r="L83" s="19">
        <f t="shared" si="15"/>
        <v>44.692999999999998</v>
      </c>
      <c r="M83" s="19">
        <f t="shared" si="15"/>
        <v>45.637999999999998</v>
      </c>
      <c r="N83" s="19">
        <f t="shared" si="15"/>
        <v>45.641999999999996</v>
      </c>
      <c r="O83" s="19">
        <f t="shared" si="15"/>
        <v>45.641999999999996</v>
      </c>
      <c r="P83" s="19">
        <f t="shared" si="15"/>
        <v>45.641999999999996</v>
      </c>
    </row>
    <row r="84" spans="1:16" s="10" customFormat="1" ht="21.75" hidden="1" customHeight="1" thickBot="1">
      <c r="A84" s="74"/>
      <c r="B84" s="75"/>
      <c r="C84" s="75"/>
      <c r="D84" s="75"/>
      <c r="E84" s="76"/>
      <c r="F84" s="63" t="s">
        <v>170</v>
      </c>
      <c r="G84" s="19">
        <f>G28+G29+G30+G31+G32+G33+G34+G35+G36+G37+G38+G39+G40+G41+G43</f>
        <v>0.91300000000000003</v>
      </c>
      <c r="H84" s="19">
        <f t="shared" ref="H84:O84" si="16">H28+H29+H30+H31+H32+H33+H34+H35+H36+H37+H38+H39+H40+H41+H43</f>
        <v>0.65399999999999991</v>
      </c>
      <c r="I84" s="19">
        <f t="shared" si="16"/>
        <v>0</v>
      </c>
      <c r="J84" s="19">
        <f t="shared" si="16"/>
        <v>5.5780000000000003</v>
      </c>
      <c r="K84" s="19">
        <f t="shared" si="16"/>
        <v>0</v>
      </c>
      <c r="L84" s="19">
        <f t="shared" si="16"/>
        <v>0</v>
      </c>
      <c r="M84" s="19">
        <f t="shared" si="16"/>
        <v>1.5449999999999999</v>
      </c>
      <c r="N84" s="19">
        <f t="shared" si="16"/>
        <v>0</v>
      </c>
      <c r="O84" s="19">
        <f t="shared" si="16"/>
        <v>0</v>
      </c>
      <c r="P84" s="19">
        <f t="shared" ref="P84" si="17">P28+P29+P30+P31+P32+P33+P34+P35+P36+P37+P38+P39+P40+P41+P42+P43</f>
        <v>0</v>
      </c>
    </row>
    <row r="85" spans="1:16" s="10" customFormat="1" ht="18" customHeight="1" thickBot="1">
      <c r="A85" s="110" t="s">
        <v>180</v>
      </c>
      <c r="B85" s="111"/>
      <c r="C85" s="111"/>
      <c r="D85" s="111"/>
      <c r="E85" s="112"/>
      <c r="F85" s="63" t="s">
        <v>170</v>
      </c>
      <c r="G85" s="19">
        <f>G84</f>
        <v>0.91300000000000003</v>
      </c>
      <c r="H85" s="19">
        <f>G85+H84</f>
        <v>1.5669999999999999</v>
      </c>
      <c r="I85" s="19">
        <f t="shared" ref="I85:P85" si="18">H85+I84</f>
        <v>1.5669999999999999</v>
      </c>
      <c r="J85" s="19">
        <f t="shared" si="18"/>
        <v>7.1450000000000005</v>
      </c>
      <c r="K85" s="19">
        <f t="shared" si="18"/>
        <v>7.1450000000000005</v>
      </c>
      <c r="L85" s="19">
        <f t="shared" si="18"/>
        <v>7.1450000000000005</v>
      </c>
      <c r="M85" s="19">
        <f t="shared" si="18"/>
        <v>8.6900000000000013</v>
      </c>
      <c r="N85" s="19">
        <f t="shared" si="18"/>
        <v>8.6900000000000013</v>
      </c>
      <c r="O85" s="19">
        <f t="shared" si="18"/>
        <v>8.6900000000000013</v>
      </c>
      <c r="P85" s="19">
        <f t="shared" si="18"/>
        <v>8.6900000000000013</v>
      </c>
    </row>
    <row r="86" spans="1:16" s="10" customFormat="1" ht="18" hidden="1" customHeight="1" thickBot="1">
      <c r="A86" s="72"/>
      <c r="B86" s="64"/>
      <c r="C86" s="64"/>
      <c r="D86" s="64"/>
      <c r="E86" s="73"/>
      <c r="F86" s="63" t="s">
        <v>172</v>
      </c>
      <c r="G86" s="19">
        <f>G28+G29+G30+G31+G32+G33+G34+G35+G36+G37+G38+G39+G40+G41+G43+G44+G45+G46+G47</f>
        <v>0.91300000000000003</v>
      </c>
      <c r="H86" s="19">
        <f t="shared" ref="H86:P86" si="19">H28+H29+H30+H31+H32+H33+H34+H35+H36+H37+H38+H39+H40+H41+H43+H44+H45+H46+H47</f>
        <v>0.65399999999999991</v>
      </c>
      <c r="I86" s="19">
        <f t="shared" si="19"/>
        <v>0</v>
      </c>
      <c r="J86" s="19">
        <f t="shared" si="19"/>
        <v>5.5780000000000003</v>
      </c>
      <c r="K86" s="19">
        <f t="shared" si="19"/>
        <v>0</v>
      </c>
      <c r="L86" s="19">
        <f t="shared" si="19"/>
        <v>0</v>
      </c>
      <c r="M86" s="19">
        <f t="shared" si="19"/>
        <v>4.9350000000000005</v>
      </c>
      <c r="N86" s="19">
        <f t="shared" si="19"/>
        <v>0</v>
      </c>
      <c r="O86" s="19">
        <f t="shared" si="19"/>
        <v>0</v>
      </c>
      <c r="P86" s="19">
        <f t="shared" si="19"/>
        <v>0</v>
      </c>
    </row>
    <row r="87" spans="1:16" s="10" customFormat="1" ht="15.75" customHeight="1" thickBot="1">
      <c r="A87" s="72"/>
      <c r="B87" s="64"/>
      <c r="C87" s="64"/>
      <c r="D87" s="64"/>
      <c r="E87" s="73"/>
      <c r="F87" s="63" t="s">
        <v>172</v>
      </c>
      <c r="G87" s="19">
        <f>G86</f>
        <v>0.91300000000000003</v>
      </c>
      <c r="H87" s="19">
        <f>G87+H86</f>
        <v>1.5669999999999999</v>
      </c>
      <c r="I87" s="19">
        <f t="shared" ref="I87:P87" si="20">H87+I86</f>
        <v>1.5669999999999999</v>
      </c>
      <c r="J87" s="19">
        <f t="shared" si="20"/>
        <v>7.1450000000000005</v>
      </c>
      <c r="K87" s="19">
        <f t="shared" si="20"/>
        <v>7.1450000000000005</v>
      </c>
      <c r="L87" s="19">
        <f t="shared" si="20"/>
        <v>7.1450000000000005</v>
      </c>
      <c r="M87" s="19">
        <f t="shared" si="20"/>
        <v>12.080000000000002</v>
      </c>
      <c r="N87" s="19">
        <f t="shared" si="20"/>
        <v>12.080000000000002</v>
      </c>
      <c r="O87" s="19">
        <f t="shared" si="20"/>
        <v>12.080000000000002</v>
      </c>
      <c r="P87" s="19">
        <f t="shared" si="20"/>
        <v>12.080000000000002</v>
      </c>
    </row>
    <row r="88" spans="1:16" s="10" customFormat="1" ht="22.5" hidden="1" customHeight="1" thickBot="1">
      <c r="A88" s="72"/>
      <c r="B88" s="64"/>
      <c r="C88" s="64"/>
      <c r="D88" s="64"/>
      <c r="E88" s="73"/>
      <c r="F88" s="63" t="s">
        <v>179</v>
      </c>
      <c r="G88" s="19">
        <f t="shared" ref="G88:P88" si="21">G86+G54+G53+G55+G56+G57+G58+G59+G62</f>
        <v>0.91300000000000003</v>
      </c>
      <c r="H88" s="19">
        <f t="shared" si="21"/>
        <v>0.65399999999999991</v>
      </c>
      <c r="I88" s="19">
        <f t="shared" si="21"/>
        <v>0</v>
      </c>
      <c r="J88" s="19">
        <f t="shared" si="21"/>
        <v>5.5780000000000003</v>
      </c>
      <c r="K88" s="19">
        <f t="shared" si="21"/>
        <v>0</v>
      </c>
      <c r="L88" s="19">
        <f t="shared" si="21"/>
        <v>0</v>
      </c>
      <c r="M88" s="19">
        <f t="shared" si="21"/>
        <v>8.8550000000000004</v>
      </c>
      <c r="N88" s="19">
        <f t="shared" si="21"/>
        <v>3.0150000000000001</v>
      </c>
      <c r="O88" s="19">
        <f t="shared" si="21"/>
        <v>1.39</v>
      </c>
      <c r="P88" s="19">
        <f t="shared" si="21"/>
        <v>1.2150000000000001</v>
      </c>
    </row>
    <row r="89" spans="1:16" s="10" customFormat="1" ht="13.5" customHeight="1" thickBot="1">
      <c r="A89" s="72"/>
      <c r="B89" s="64"/>
      <c r="C89" s="64"/>
      <c r="D89" s="64"/>
      <c r="E89" s="73"/>
      <c r="F89" s="63" t="s">
        <v>179</v>
      </c>
      <c r="G89" s="19">
        <f>G88</f>
        <v>0.91300000000000003</v>
      </c>
      <c r="H89" s="19">
        <f>G89+H88</f>
        <v>1.5669999999999999</v>
      </c>
      <c r="I89" s="19">
        <f t="shared" ref="I89:P89" si="22">H89+I88</f>
        <v>1.5669999999999999</v>
      </c>
      <c r="J89" s="19">
        <f t="shared" si="22"/>
        <v>7.1450000000000005</v>
      </c>
      <c r="K89" s="19">
        <f t="shared" si="22"/>
        <v>7.1450000000000005</v>
      </c>
      <c r="L89" s="19">
        <f t="shared" si="22"/>
        <v>7.1450000000000005</v>
      </c>
      <c r="M89" s="19">
        <f t="shared" si="22"/>
        <v>16</v>
      </c>
      <c r="N89" s="19">
        <f t="shared" si="22"/>
        <v>19.015000000000001</v>
      </c>
      <c r="O89" s="19">
        <f t="shared" si="22"/>
        <v>20.405000000000001</v>
      </c>
      <c r="P89" s="19">
        <f t="shared" si="22"/>
        <v>21.62</v>
      </c>
    </row>
    <row r="90" spans="1:16" s="10" customFormat="1" ht="15.75" hidden="1" customHeight="1" thickBot="1">
      <c r="A90" s="72"/>
      <c r="B90" s="64"/>
      <c r="C90" s="64"/>
      <c r="D90" s="64"/>
      <c r="E90" s="73"/>
      <c r="F90" s="63" t="s">
        <v>175</v>
      </c>
      <c r="G90" s="19">
        <f>G30+G31+G32+G33+G34+G35+G36+G37+G38+G39+G40+G41</f>
        <v>0</v>
      </c>
      <c r="H90" s="19">
        <f t="shared" ref="H90:P90" si="23">H30+H31+H32+H33+H34+H35+H36+H37+H38+H39+H40+H41</f>
        <v>0.65399999999999991</v>
      </c>
      <c r="I90" s="19">
        <f t="shared" si="23"/>
        <v>0</v>
      </c>
      <c r="J90" s="19">
        <f t="shared" si="23"/>
        <v>5.5780000000000003</v>
      </c>
      <c r="K90" s="19">
        <f t="shared" si="23"/>
        <v>0</v>
      </c>
      <c r="L90" s="19">
        <f t="shared" si="23"/>
        <v>0</v>
      </c>
      <c r="M90" s="19">
        <f t="shared" si="23"/>
        <v>0.94500000000000006</v>
      </c>
      <c r="N90" s="19">
        <f t="shared" si="23"/>
        <v>0</v>
      </c>
      <c r="O90" s="19">
        <f t="shared" si="23"/>
        <v>0</v>
      </c>
      <c r="P90" s="19">
        <f t="shared" si="23"/>
        <v>0</v>
      </c>
    </row>
    <row r="91" spans="1:16" s="10" customFormat="1" ht="12.75" customHeight="1" thickBot="1">
      <c r="A91" s="74"/>
      <c r="B91" s="75"/>
      <c r="C91" s="75"/>
      <c r="D91" s="75"/>
      <c r="E91" s="76"/>
      <c r="F91" s="63" t="s">
        <v>176</v>
      </c>
      <c r="G91" s="19">
        <f>G90</f>
        <v>0</v>
      </c>
      <c r="H91" s="19">
        <f>G91+H90</f>
        <v>0.65399999999999991</v>
      </c>
      <c r="I91" s="19">
        <f t="shared" ref="I91:P91" si="24">H91+I90</f>
        <v>0.65399999999999991</v>
      </c>
      <c r="J91" s="19">
        <f t="shared" si="24"/>
        <v>6.2320000000000002</v>
      </c>
      <c r="K91" s="19">
        <f t="shared" si="24"/>
        <v>6.2320000000000002</v>
      </c>
      <c r="L91" s="19">
        <f t="shared" si="24"/>
        <v>6.2320000000000002</v>
      </c>
      <c r="M91" s="19">
        <f t="shared" si="24"/>
        <v>7.1770000000000005</v>
      </c>
      <c r="N91" s="19">
        <f t="shared" si="24"/>
        <v>7.1770000000000005</v>
      </c>
      <c r="O91" s="19">
        <f t="shared" si="24"/>
        <v>7.1770000000000005</v>
      </c>
      <c r="P91" s="19">
        <f t="shared" si="24"/>
        <v>7.1770000000000005</v>
      </c>
    </row>
    <row r="92" spans="1:16" s="10" customFormat="1" ht="15" hidden="1" customHeight="1" thickBot="1">
      <c r="A92" s="16"/>
      <c r="B92" s="105" t="s">
        <v>181</v>
      </c>
      <c r="C92" s="106"/>
      <c r="D92" s="106"/>
      <c r="E92" s="107"/>
      <c r="F92" s="63" t="s">
        <v>170</v>
      </c>
      <c r="G92" s="19">
        <f>G65+G66</f>
        <v>0</v>
      </c>
      <c r="H92" s="19">
        <f t="shared" ref="H92:P92" si="25">H65+H66</f>
        <v>0</v>
      </c>
      <c r="I92" s="19">
        <f t="shared" si="25"/>
        <v>0</v>
      </c>
      <c r="J92" s="19">
        <f t="shared" si="25"/>
        <v>0</v>
      </c>
      <c r="K92" s="19">
        <f t="shared" si="25"/>
        <v>0</v>
      </c>
      <c r="L92" s="19">
        <f t="shared" si="25"/>
        <v>0</v>
      </c>
      <c r="M92" s="19">
        <f t="shared" si="25"/>
        <v>0</v>
      </c>
      <c r="N92" s="19">
        <f t="shared" si="25"/>
        <v>8.8739999999999988</v>
      </c>
      <c r="O92" s="19">
        <f t="shared" si="25"/>
        <v>0</v>
      </c>
      <c r="P92" s="19">
        <f t="shared" si="25"/>
        <v>0</v>
      </c>
    </row>
    <row r="93" spans="1:16" s="10" customFormat="1" ht="15.6" customHeight="1" thickBot="1">
      <c r="A93" s="96" t="s">
        <v>182</v>
      </c>
      <c r="B93" s="97"/>
      <c r="C93" s="97"/>
      <c r="D93" s="97"/>
      <c r="E93" s="98"/>
      <c r="F93" s="63" t="s">
        <v>170</v>
      </c>
      <c r="G93" s="19">
        <f>SUM(G65:G66)</f>
        <v>0</v>
      </c>
      <c r="H93" s="19">
        <f>G93+H92</f>
        <v>0</v>
      </c>
      <c r="I93" s="19">
        <f t="shared" ref="I93:P93" si="26">H93+I92</f>
        <v>0</v>
      </c>
      <c r="J93" s="19">
        <f t="shared" si="26"/>
        <v>0</v>
      </c>
      <c r="K93" s="19">
        <f t="shared" si="26"/>
        <v>0</v>
      </c>
      <c r="L93" s="19">
        <f t="shared" si="26"/>
        <v>0</v>
      </c>
      <c r="M93" s="19">
        <f t="shared" si="26"/>
        <v>0</v>
      </c>
      <c r="N93" s="19">
        <f t="shared" si="26"/>
        <v>8.8739999999999988</v>
      </c>
      <c r="O93" s="19">
        <f t="shared" si="26"/>
        <v>8.8739999999999988</v>
      </c>
      <c r="P93" s="19">
        <f t="shared" si="26"/>
        <v>8.8739999999999988</v>
      </c>
    </row>
    <row r="94" spans="1:16" s="10" customFormat="1" ht="15" hidden="1" customHeight="1" thickBot="1">
      <c r="A94" s="99"/>
      <c r="B94" s="100"/>
      <c r="C94" s="100"/>
      <c r="D94" s="100"/>
      <c r="E94" s="101"/>
      <c r="F94" s="63" t="s">
        <v>172</v>
      </c>
      <c r="G94" s="19">
        <f>G65+G66+G67</f>
        <v>0</v>
      </c>
      <c r="H94" s="19">
        <f t="shared" ref="H94:P94" si="27">H65+H66+H67</f>
        <v>0</v>
      </c>
      <c r="I94" s="19">
        <f t="shared" si="27"/>
        <v>0</v>
      </c>
      <c r="J94" s="19">
        <f t="shared" si="27"/>
        <v>0</v>
      </c>
      <c r="K94" s="19">
        <f t="shared" si="27"/>
        <v>0</v>
      </c>
      <c r="L94" s="19">
        <f t="shared" si="27"/>
        <v>0</v>
      </c>
      <c r="M94" s="19">
        <f t="shared" si="27"/>
        <v>0</v>
      </c>
      <c r="N94" s="19">
        <f t="shared" si="27"/>
        <v>8.8739999999999988</v>
      </c>
      <c r="O94" s="19">
        <f t="shared" si="27"/>
        <v>21.129000000000001</v>
      </c>
      <c r="P94" s="19">
        <f t="shared" si="27"/>
        <v>0</v>
      </c>
    </row>
    <row r="95" spans="1:16" s="10" customFormat="1" ht="16.5" thickBot="1">
      <c r="A95" s="99"/>
      <c r="B95" s="100"/>
      <c r="C95" s="100"/>
      <c r="D95" s="100"/>
      <c r="E95" s="101"/>
      <c r="F95" s="63" t="s">
        <v>172</v>
      </c>
      <c r="G95" s="19">
        <f>G65+G66+G67</f>
        <v>0</v>
      </c>
      <c r="H95" s="19">
        <f>H94+G95</f>
        <v>0</v>
      </c>
      <c r="I95" s="19">
        <f t="shared" ref="I95:P95" si="28">I94+H95</f>
        <v>0</v>
      </c>
      <c r="J95" s="19">
        <f t="shared" si="28"/>
        <v>0</v>
      </c>
      <c r="K95" s="19">
        <f t="shared" si="28"/>
        <v>0</v>
      </c>
      <c r="L95" s="19">
        <f t="shared" si="28"/>
        <v>0</v>
      </c>
      <c r="M95" s="19">
        <f t="shared" si="28"/>
        <v>0</v>
      </c>
      <c r="N95" s="19">
        <f t="shared" si="28"/>
        <v>8.8739999999999988</v>
      </c>
      <c r="O95" s="19">
        <f t="shared" si="28"/>
        <v>30.003</v>
      </c>
      <c r="P95" s="19">
        <f t="shared" si="28"/>
        <v>30.003</v>
      </c>
    </row>
    <row r="96" spans="1:16" s="10" customFormat="1" ht="16.5" thickBot="1">
      <c r="A96" s="99"/>
      <c r="B96" s="100"/>
      <c r="C96" s="100"/>
      <c r="D96" s="100"/>
      <c r="E96" s="101"/>
      <c r="F96" s="63" t="s">
        <v>179</v>
      </c>
      <c r="G96" s="19">
        <f>G65+G66+G67</f>
        <v>0</v>
      </c>
      <c r="H96" s="19">
        <f t="shared" ref="H96:P96" si="29">G96+H65+H66+H67</f>
        <v>0</v>
      </c>
      <c r="I96" s="19">
        <f t="shared" si="29"/>
        <v>0</v>
      </c>
      <c r="J96" s="19">
        <f t="shared" si="29"/>
        <v>0</v>
      </c>
      <c r="K96" s="19">
        <f t="shared" si="29"/>
        <v>0</v>
      </c>
      <c r="L96" s="19">
        <f t="shared" si="29"/>
        <v>0</v>
      </c>
      <c r="M96" s="19">
        <f t="shared" si="29"/>
        <v>0</v>
      </c>
      <c r="N96" s="19">
        <f t="shared" si="29"/>
        <v>8.8739999999999988</v>
      </c>
      <c r="O96" s="19">
        <f t="shared" si="29"/>
        <v>30.003</v>
      </c>
      <c r="P96" s="19">
        <f t="shared" si="29"/>
        <v>30.003</v>
      </c>
    </row>
    <row r="97" spans="1:16" s="10" customFormat="1" ht="16.5" thickBot="1">
      <c r="A97" s="99"/>
      <c r="B97" s="100"/>
      <c r="C97" s="100"/>
      <c r="D97" s="100"/>
      <c r="E97" s="101"/>
      <c r="F97" s="63" t="s">
        <v>176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</row>
    <row r="98" spans="1:16" s="10" customFormat="1" ht="28.5" customHeight="1">
      <c r="A98" s="108" t="s">
        <v>183</v>
      </c>
      <c r="B98" s="109"/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65"/>
    </row>
    <row r="99" spans="1:16" s="10" customFormat="1">
      <c r="A99" s="66"/>
      <c r="B99" s="67"/>
      <c r="C99" s="68"/>
      <c r="D99" s="69"/>
      <c r="E99" s="69"/>
      <c r="F99" s="69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 s="10" customFormat="1">
      <c r="A100" s="66"/>
      <c r="B100" s="67"/>
      <c r="C100" s="68"/>
      <c r="D100" s="69"/>
      <c r="E100" s="69"/>
      <c r="F100" s="69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s="10" customFormat="1">
      <c r="A101" s="66"/>
      <c r="B101" s="67"/>
      <c r="C101" s="68"/>
      <c r="D101" s="69"/>
      <c r="E101" s="69"/>
      <c r="F101" s="69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s="10" customFormat="1">
      <c r="A102" s="66"/>
      <c r="B102" s="67"/>
      <c r="C102" s="68"/>
      <c r="D102" s="69"/>
      <c r="E102" s="69"/>
      <c r="F102" s="69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s="10" customFormat="1">
      <c r="A103" s="66"/>
      <c r="B103" s="67"/>
      <c r="C103" s="68"/>
      <c r="D103" s="69"/>
      <c r="E103" s="69"/>
      <c r="F103" s="69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10" customFormat="1">
      <c r="A104" s="66"/>
      <c r="B104" s="67"/>
      <c r="C104" s="68"/>
      <c r="D104" s="69"/>
      <c r="E104" s="69"/>
      <c r="F104" s="69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s="10" customFormat="1" ht="9" customHeight="1">
      <c r="A105" s="66"/>
      <c r="B105" s="67"/>
      <c r="C105" s="68"/>
      <c r="D105" s="69"/>
      <c r="E105" s="69"/>
      <c r="F105" s="69"/>
      <c r="G105" s="65"/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s="10" customFormat="1" hidden="1">
      <c r="A106" s="66"/>
      <c r="B106" s="67"/>
      <c r="C106" s="68"/>
      <c r="D106" s="69"/>
      <c r="E106" s="69"/>
      <c r="F106" s="69"/>
      <c r="G106" s="65"/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s="10" customFormat="1">
      <c r="A107" s="66"/>
      <c r="B107" s="67"/>
      <c r="C107" s="68"/>
      <c r="D107" s="69"/>
      <c r="E107" s="69"/>
      <c r="F107" s="69"/>
      <c r="G107" s="65"/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s="10" customFormat="1">
      <c r="A108" s="66"/>
      <c r="B108" s="67"/>
      <c r="C108" s="68"/>
      <c r="D108" s="69"/>
      <c r="E108" s="69"/>
      <c r="F108" s="69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s="10" customFormat="1">
      <c r="A109" s="66"/>
      <c r="B109" s="67"/>
      <c r="C109" s="68"/>
      <c r="D109" s="69"/>
      <c r="E109" s="69"/>
      <c r="F109" s="69"/>
      <c r="G109" s="65"/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s="10" customFormat="1">
      <c r="A110" s="66"/>
      <c r="B110" s="67"/>
      <c r="C110" s="68"/>
      <c r="D110" s="69"/>
      <c r="E110" s="69"/>
      <c r="F110" s="69"/>
      <c r="G110" s="65"/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s="10" customFormat="1">
      <c r="A111" s="66"/>
      <c r="B111" s="67"/>
      <c r="C111" s="68"/>
      <c r="D111" s="69"/>
      <c r="E111" s="69"/>
      <c r="F111" s="69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s="10" customFormat="1">
      <c r="A112" s="66"/>
      <c r="B112" s="67"/>
      <c r="C112" s="68"/>
      <c r="D112" s="69"/>
      <c r="E112" s="69"/>
      <c r="F112" s="69"/>
      <c r="G112" s="65"/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s="10" customFormat="1">
      <c r="A113" s="66"/>
      <c r="B113" s="67"/>
      <c r="C113" s="68"/>
      <c r="D113" s="69"/>
      <c r="E113" s="69"/>
      <c r="F113" s="69"/>
      <c r="G113" s="65"/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s="10" customFormat="1">
      <c r="A114" s="66"/>
      <c r="B114" s="67"/>
      <c r="C114" s="68"/>
      <c r="D114" s="69"/>
      <c r="E114" s="69"/>
      <c r="F114" s="69"/>
      <c r="G114" s="65"/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s="10" customFormat="1">
      <c r="A115" s="66"/>
      <c r="B115" s="67"/>
      <c r="C115" s="68"/>
      <c r="D115" s="69"/>
      <c r="E115" s="69"/>
      <c r="F115" s="69"/>
      <c r="G115" s="65"/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s="10" customFormat="1">
      <c r="A116" s="66"/>
      <c r="B116" s="67"/>
      <c r="C116" s="68"/>
      <c r="D116" s="69"/>
      <c r="E116" s="69"/>
      <c r="F116" s="69"/>
      <c r="G116" s="65"/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s="10" customFormat="1">
      <c r="A117" s="66"/>
      <c r="B117" s="67"/>
      <c r="C117" s="68"/>
      <c r="D117" s="69"/>
      <c r="E117" s="69"/>
      <c r="F117" s="69"/>
      <c r="G117" s="65"/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s="10" customFormat="1">
      <c r="A118" s="66"/>
      <c r="B118" s="67"/>
      <c r="C118" s="68"/>
      <c r="D118" s="69"/>
      <c r="E118" s="69"/>
      <c r="F118" s="69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s="10" customFormat="1">
      <c r="A119" s="66"/>
      <c r="B119" s="67"/>
      <c r="C119" s="68"/>
      <c r="D119" s="69"/>
      <c r="E119" s="69"/>
      <c r="F119" s="69"/>
      <c r="G119" s="65"/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s="10" customFormat="1">
      <c r="A120" s="66"/>
      <c r="B120" s="67"/>
      <c r="C120" s="68"/>
      <c r="D120" s="69"/>
      <c r="E120" s="69"/>
      <c r="F120" s="69"/>
      <c r="G120" s="65"/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s="10" customFormat="1">
      <c r="A121" s="66"/>
      <c r="B121" s="67"/>
      <c r="C121" s="68"/>
      <c r="D121" s="69"/>
      <c r="E121" s="69"/>
      <c r="F121" s="69"/>
      <c r="G121" s="65"/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s="10" customFormat="1">
      <c r="A122" s="66"/>
      <c r="B122" s="67"/>
      <c r="C122" s="68"/>
      <c r="D122" s="69"/>
      <c r="E122" s="69"/>
      <c r="F122" s="69"/>
      <c r="G122" s="65"/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s="10" customFormat="1">
      <c r="A123" s="66"/>
      <c r="B123" s="67"/>
      <c r="C123" s="68"/>
      <c r="D123" s="69"/>
      <c r="E123" s="69"/>
      <c r="F123" s="69"/>
      <c r="G123" s="65"/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s="10" customFormat="1">
      <c r="A124" s="66"/>
      <c r="B124" s="67"/>
      <c r="C124" s="68"/>
      <c r="D124" s="69"/>
      <c r="E124" s="69"/>
      <c r="F124" s="69"/>
      <c r="G124" s="65"/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s="10" customFormat="1">
      <c r="A125" s="66"/>
      <c r="B125" s="67"/>
      <c r="C125" s="68"/>
      <c r="D125" s="69"/>
      <c r="E125" s="69"/>
      <c r="F125" s="69"/>
      <c r="G125" s="65"/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s="5" customFormat="1">
      <c r="A126" s="66"/>
      <c r="B126" s="67"/>
      <c r="C126" s="68"/>
      <c r="D126" s="69"/>
      <c r="E126" s="69"/>
      <c r="F126" s="69"/>
      <c r="G126" s="65"/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s="5" customFormat="1">
      <c r="A127" s="66"/>
      <c r="B127" s="67"/>
      <c r="C127" s="68"/>
      <c r="D127" s="69"/>
      <c r="E127" s="69"/>
      <c r="F127" s="69"/>
      <c r="G127" s="65"/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s="5" customFormat="1">
      <c r="A128" s="66"/>
      <c r="B128" s="67"/>
      <c r="C128" s="68"/>
      <c r="D128" s="69"/>
      <c r="E128" s="69"/>
      <c r="F128" s="69"/>
      <c r="G128" s="65"/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s="5" customFormat="1">
      <c r="A129" s="66"/>
      <c r="B129" s="67"/>
      <c r="C129" s="68"/>
      <c r="D129" s="69"/>
      <c r="E129" s="69"/>
      <c r="F129" s="69"/>
      <c r="G129" s="65"/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s="5" customFormat="1">
      <c r="A130" s="66"/>
      <c r="B130" s="67"/>
      <c r="C130" s="68"/>
      <c r="D130" s="69"/>
      <c r="E130" s="69"/>
      <c r="F130" s="69"/>
      <c r="G130" s="65"/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s="5" customFormat="1">
      <c r="A131" s="66"/>
      <c r="B131" s="67"/>
      <c r="C131" s="68"/>
      <c r="D131" s="69"/>
      <c r="E131" s="69"/>
      <c r="F131" s="69"/>
      <c r="G131" s="65"/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s="5" customFormat="1">
      <c r="A132" s="66"/>
      <c r="B132" s="67"/>
      <c r="C132" s="68"/>
      <c r="D132" s="69"/>
      <c r="E132" s="69"/>
      <c r="F132" s="69"/>
      <c r="G132" s="65"/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s="5" customFormat="1">
      <c r="A133" s="66"/>
      <c r="B133" s="67"/>
      <c r="C133" s="68"/>
      <c r="D133" s="69"/>
      <c r="E133" s="69"/>
      <c r="F133" s="69"/>
      <c r="G133" s="65"/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s="5" customFormat="1">
      <c r="A134" s="66"/>
      <c r="B134" s="67"/>
      <c r="C134" s="68"/>
      <c r="D134" s="69"/>
      <c r="E134" s="69"/>
      <c r="F134" s="69"/>
      <c r="G134" s="65"/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s="5" customFormat="1">
      <c r="A135" s="66"/>
      <c r="B135" s="67"/>
      <c r="C135" s="68"/>
      <c r="D135" s="69"/>
      <c r="E135" s="69"/>
      <c r="F135" s="69"/>
      <c r="G135" s="65"/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s="5" customFormat="1">
      <c r="A136" s="66"/>
      <c r="B136" s="67"/>
      <c r="C136" s="68"/>
      <c r="D136" s="69"/>
      <c r="E136" s="69"/>
      <c r="F136" s="69"/>
      <c r="G136" s="65"/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s="5" customFormat="1">
      <c r="A137" s="66"/>
      <c r="B137" s="67"/>
      <c r="C137" s="68"/>
      <c r="D137" s="69"/>
      <c r="E137" s="69"/>
      <c r="F137" s="69"/>
      <c r="G137" s="65"/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s="5" customFormat="1">
      <c r="A138" s="66"/>
      <c r="B138" s="67"/>
      <c r="C138" s="68"/>
      <c r="D138" s="69"/>
      <c r="E138" s="69"/>
      <c r="F138" s="69"/>
      <c r="G138" s="65"/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s="5" customFormat="1">
      <c r="A139" s="66"/>
      <c r="B139" s="67"/>
      <c r="C139" s="68"/>
      <c r="D139" s="69"/>
      <c r="E139" s="69"/>
      <c r="F139" s="69"/>
      <c r="G139" s="65"/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s="5" customFormat="1">
      <c r="A140" s="66"/>
      <c r="B140" s="67"/>
      <c r="C140" s="68"/>
      <c r="D140" s="69"/>
      <c r="E140" s="69"/>
      <c r="F140" s="69"/>
      <c r="G140" s="65"/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s="5" customFormat="1">
      <c r="A141" s="66"/>
      <c r="B141" s="67"/>
      <c r="C141" s="68"/>
      <c r="D141" s="69"/>
      <c r="E141" s="69"/>
      <c r="F141" s="69"/>
      <c r="G141" s="65"/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s="5" customFormat="1">
      <c r="A142" s="66"/>
      <c r="B142" s="67"/>
      <c r="C142" s="68"/>
      <c r="D142" s="69"/>
      <c r="E142" s="69"/>
      <c r="F142" s="69"/>
      <c r="G142" s="65"/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s="5" customFormat="1">
      <c r="A143" s="66"/>
      <c r="B143" s="67"/>
      <c r="C143" s="68"/>
      <c r="D143" s="69"/>
      <c r="E143" s="69"/>
      <c r="F143" s="69"/>
      <c r="G143" s="65"/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s="5" customFormat="1">
      <c r="A144" s="66"/>
      <c r="B144" s="67"/>
      <c r="C144" s="68"/>
      <c r="D144" s="69"/>
      <c r="E144" s="69"/>
      <c r="F144" s="69"/>
      <c r="G144" s="65"/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s="5" customFormat="1">
      <c r="A145" s="66"/>
      <c r="B145" s="67"/>
      <c r="C145" s="68"/>
      <c r="D145" s="69"/>
      <c r="E145" s="69"/>
      <c r="F145" s="69"/>
      <c r="G145" s="65"/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s="5" customFormat="1">
      <c r="A146" s="66"/>
      <c r="B146" s="67"/>
      <c r="C146" s="68"/>
      <c r="D146" s="69"/>
      <c r="E146" s="69"/>
      <c r="F146" s="69"/>
      <c r="G146" s="65"/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s="5" customFormat="1">
      <c r="A147" s="66"/>
      <c r="B147" s="67"/>
      <c r="C147" s="68"/>
      <c r="D147" s="69"/>
      <c r="E147" s="69"/>
      <c r="F147" s="69"/>
      <c r="G147" s="65"/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s="5" customFormat="1">
      <c r="A148" s="66"/>
      <c r="B148" s="67"/>
      <c r="C148" s="68"/>
      <c r="D148" s="69"/>
      <c r="E148" s="69"/>
      <c r="F148" s="69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s="5" customFormat="1">
      <c r="A149" s="66"/>
      <c r="B149" s="67"/>
      <c r="C149" s="68"/>
      <c r="D149" s="69"/>
      <c r="E149" s="69"/>
      <c r="F149" s="69"/>
      <c r="G149" s="65"/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s="5" customFormat="1">
      <c r="A150" s="66"/>
      <c r="B150" s="67"/>
      <c r="C150" s="68"/>
      <c r="D150" s="69"/>
      <c r="E150" s="69"/>
      <c r="F150" s="69"/>
      <c r="G150" s="65"/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s="5" customFormat="1">
      <c r="A151" s="66"/>
      <c r="B151" s="67"/>
      <c r="C151" s="68"/>
      <c r="D151" s="69"/>
      <c r="E151" s="69"/>
      <c r="F151" s="69"/>
      <c r="G151" s="65"/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s="5" customFormat="1">
      <c r="A152" s="66"/>
      <c r="B152" s="67"/>
      <c r="C152" s="68"/>
      <c r="D152" s="69"/>
      <c r="E152" s="69"/>
      <c r="F152" s="69"/>
      <c r="G152" s="65"/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s="5" customFormat="1">
      <c r="A153" s="66"/>
      <c r="B153" s="67"/>
      <c r="C153" s="68"/>
      <c r="D153" s="69"/>
      <c r="E153" s="69"/>
      <c r="F153" s="69"/>
      <c r="G153" s="65"/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s="5" customFormat="1">
      <c r="A154" s="66"/>
      <c r="B154" s="67"/>
      <c r="C154" s="68"/>
      <c r="D154" s="69"/>
      <c r="E154" s="69"/>
      <c r="F154" s="69"/>
      <c r="G154" s="65"/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s="5" customFormat="1">
      <c r="A155" s="66"/>
      <c r="B155" s="67"/>
      <c r="C155" s="68"/>
      <c r="D155" s="69"/>
      <c r="E155" s="69"/>
      <c r="F155" s="69"/>
      <c r="G155" s="65"/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s="5" customFormat="1">
      <c r="A156" s="66"/>
      <c r="B156" s="67"/>
      <c r="C156" s="68"/>
      <c r="D156" s="69"/>
      <c r="E156" s="69"/>
      <c r="F156" s="69"/>
      <c r="G156" s="65"/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s="5" customFormat="1">
      <c r="A157" s="66"/>
      <c r="B157" s="67"/>
      <c r="C157" s="68"/>
      <c r="D157" s="69"/>
      <c r="E157" s="69"/>
      <c r="F157" s="69"/>
      <c r="G157" s="65"/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s="5" customFormat="1">
      <c r="A158" s="66"/>
      <c r="B158" s="67"/>
      <c r="C158" s="68"/>
      <c r="D158" s="69"/>
      <c r="E158" s="69"/>
      <c r="F158" s="69"/>
      <c r="G158" s="65"/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s="5" customFormat="1">
      <c r="A159" s="66"/>
      <c r="B159" s="67"/>
      <c r="C159" s="68"/>
      <c r="D159" s="69"/>
      <c r="E159" s="69"/>
      <c r="F159" s="69"/>
      <c r="G159" s="65"/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s="5" customFormat="1">
      <c r="A160" s="66"/>
      <c r="B160" s="67"/>
      <c r="C160" s="68"/>
      <c r="D160" s="69"/>
      <c r="E160" s="69"/>
      <c r="F160" s="69"/>
      <c r="G160" s="65"/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s="5" customFormat="1">
      <c r="A161" s="66"/>
      <c r="B161" s="67"/>
      <c r="C161" s="68"/>
      <c r="D161" s="69"/>
      <c r="E161" s="69"/>
      <c r="F161" s="69"/>
      <c r="G161" s="65"/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s="5" customFormat="1">
      <c r="A162" s="66"/>
      <c r="B162" s="67"/>
      <c r="C162" s="68"/>
      <c r="D162" s="69"/>
      <c r="E162" s="69"/>
      <c r="F162" s="69"/>
      <c r="G162" s="65"/>
      <c r="H162" s="65"/>
      <c r="I162" s="65"/>
      <c r="J162" s="65"/>
      <c r="K162" s="65"/>
      <c r="L162" s="65"/>
      <c r="M162" s="65"/>
      <c r="N162" s="65"/>
      <c r="O162" s="65"/>
      <c r="P162" s="65"/>
    </row>
  </sheetData>
  <mergeCells count="19"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P4"/>
    <mergeCell ref="B92:E92"/>
    <mergeCell ref="A93:E97"/>
    <mergeCell ref="A98:O98"/>
    <mergeCell ref="B23:P23"/>
    <mergeCell ref="B64:P64"/>
    <mergeCell ref="A69:E75"/>
    <mergeCell ref="B76:E76"/>
    <mergeCell ref="A77:E83"/>
    <mergeCell ref="A85:E85"/>
  </mergeCells>
  <printOptions horizontalCentered="1"/>
  <pageMargins left="0.19685039370078741" right="0" top="0.35433070866141736" bottom="0.19685039370078741" header="0" footer="0"/>
  <pageSetup paperSize="9" scale="60" orientation="landscape" r:id="rId1"/>
  <headerFooter alignWithMargins="0">
    <oddFooter>&amp;CГВО 2018/2019&amp;R&amp;P</oddFooter>
  </headerFooter>
  <rowBreaks count="5" manualBreakCount="5">
    <brk id="16" max="15" man="1"/>
    <brk id="29" max="15" man="1"/>
    <brk id="48" max="15" man="1"/>
    <brk id="63" max="15" man="1"/>
    <brk id="98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P162"/>
  <sheetViews>
    <sheetView view="pageBreakPreview" zoomScale="80" zoomScaleNormal="80" zoomScaleSheetLayoutView="80" workbookViewId="0">
      <pane ySplit="5" topLeftCell="A66" activePane="bottomLeft" state="frozen"/>
      <selection pane="bottomLeft" activeCell="O67" sqref="O67"/>
    </sheetView>
  </sheetViews>
  <sheetFormatPr defaultColWidth="8.85546875" defaultRowHeight="15.75"/>
  <cols>
    <col min="1" max="1" width="6" style="79" customWidth="1"/>
    <col min="2" max="2" width="49.5703125" style="80" customWidth="1"/>
    <col min="3" max="3" width="16.85546875" style="81" customWidth="1"/>
    <col min="4" max="4" width="42.5703125" style="82" customWidth="1"/>
    <col min="5" max="5" width="17" style="82" customWidth="1"/>
    <col min="6" max="6" width="14.42578125" style="82" customWidth="1"/>
    <col min="7" max="7" width="7.85546875" style="83" customWidth="1"/>
    <col min="8" max="8" width="8.7109375" style="83" customWidth="1"/>
    <col min="9" max="9" width="8.140625" style="83" customWidth="1"/>
    <col min="10" max="10" width="8.7109375" style="83" customWidth="1"/>
    <col min="11" max="11" width="8.42578125" style="83" customWidth="1"/>
    <col min="12" max="12" width="8.7109375" style="83" customWidth="1"/>
    <col min="13" max="13" width="8.42578125" style="83" customWidth="1"/>
    <col min="14" max="14" width="9.140625" style="83" customWidth="1"/>
    <col min="15" max="15" width="8.42578125" style="83" customWidth="1"/>
    <col min="16" max="16" width="9.85546875" style="83" customWidth="1"/>
    <col min="17" max="16384" width="8.85546875" style="23"/>
  </cols>
  <sheetData>
    <row r="1" spans="1:16" s="66" customFormat="1" ht="19.5" customHeight="1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</row>
    <row r="2" spans="1:16" s="91" customFormat="1" ht="19.5" customHeight="1">
      <c r="A2" s="118" t="s">
        <v>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</row>
    <row r="3" spans="1:16" s="92" customFormat="1" ht="19.5" customHeight="1" thickBot="1">
      <c r="A3" s="118" t="s">
        <v>185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</row>
    <row r="4" spans="1:16" s="93" customFormat="1" ht="20.25" customHeight="1" thickBot="1">
      <c r="A4" s="119" t="s">
        <v>2</v>
      </c>
      <c r="B4" s="121" t="s">
        <v>3</v>
      </c>
      <c r="C4" s="123" t="s">
        <v>4</v>
      </c>
      <c r="D4" s="119" t="s">
        <v>5</v>
      </c>
      <c r="E4" s="119" t="s">
        <v>6</v>
      </c>
      <c r="F4" s="125" t="s">
        <v>7</v>
      </c>
      <c r="G4" s="127" t="s">
        <v>8</v>
      </c>
      <c r="H4" s="128"/>
      <c r="I4" s="128"/>
      <c r="J4" s="128"/>
      <c r="K4" s="128"/>
      <c r="L4" s="128"/>
      <c r="M4" s="128"/>
      <c r="N4" s="128"/>
      <c r="O4" s="128"/>
      <c r="P4" s="129"/>
    </row>
    <row r="5" spans="1:16" ht="48" customHeight="1" thickBot="1">
      <c r="A5" s="120"/>
      <c r="B5" s="122"/>
      <c r="C5" s="124"/>
      <c r="D5" s="120"/>
      <c r="E5" s="120"/>
      <c r="F5" s="126"/>
      <c r="G5" s="19" t="s">
        <v>9</v>
      </c>
      <c r="H5" s="19" t="s">
        <v>10</v>
      </c>
      <c r="I5" s="19" t="s">
        <v>11</v>
      </c>
      <c r="J5" s="20" t="s">
        <v>12</v>
      </c>
      <c r="K5" s="90" t="s">
        <v>13</v>
      </c>
      <c r="L5" s="19" t="s">
        <v>14</v>
      </c>
      <c r="M5" s="22" t="s">
        <v>15</v>
      </c>
      <c r="N5" s="19" t="s">
        <v>16</v>
      </c>
      <c r="O5" s="22" t="s">
        <v>17</v>
      </c>
      <c r="P5" s="19" t="s">
        <v>18</v>
      </c>
    </row>
    <row r="6" spans="1:16" ht="53.25" customHeight="1" thickBot="1">
      <c r="A6" s="16">
        <v>1</v>
      </c>
      <c r="B6" s="17" t="s">
        <v>19</v>
      </c>
      <c r="C6" s="18" t="s">
        <v>20</v>
      </c>
      <c r="D6" s="8" t="s">
        <v>21</v>
      </c>
      <c r="E6" s="89" t="s">
        <v>22</v>
      </c>
      <c r="F6" s="89">
        <v>5</v>
      </c>
      <c r="G6" s="19"/>
      <c r="H6" s="19"/>
      <c r="I6" s="19"/>
      <c r="J6" s="20"/>
      <c r="K6" s="90"/>
      <c r="L6" s="19">
        <v>0</v>
      </c>
      <c r="M6" s="22"/>
      <c r="N6" s="19"/>
      <c r="O6" s="22"/>
      <c r="P6" s="19"/>
    </row>
    <row r="7" spans="1:16" ht="48" customHeight="1" thickBot="1">
      <c r="A7" s="16">
        <v>2</v>
      </c>
      <c r="B7" s="8" t="s">
        <v>23</v>
      </c>
      <c r="C7" s="24" t="s">
        <v>24</v>
      </c>
      <c r="D7" s="8" t="s">
        <v>25</v>
      </c>
      <c r="E7" s="89" t="s">
        <v>22</v>
      </c>
      <c r="F7" s="89">
        <v>20</v>
      </c>
      <c r="G7" s="19"/>
      <c r="H7" s="19"/>
      <c r="I7" s="19"/>
      <c r="J7" s="20"/>
      <c r="K7" s="90"/>
      <c r="L7" s="19"/>
      <c r="M7" s="22"/>
      <c r="N7" s="19"/>
      <c r="O7" s="22"/>
      <c r="P7" s="19">
        <v>19.5</v>
      </c>
    </row>
    <row r="8" spans="1:16" s="10" customFormat="1" ht="49.5" customHeight="1" thickBot="1">
      <c r="A8" s="16">
        <v>3</v>
      </c>
      <c r="B8" s="25" t="s">
        <v>26</v>
      </c>
      <c r="C8" s="18" t="s">
        <v>27</v>
      </c>
      <c r="D8" s="8" t="s">
        <v>28</v>
      </c>
      <c r="E8" s="89" t="s">
        <v>22</v>
      </c>
      <c r="F8" s="89">
        <v>20</v>
      </c>
      <c r="G8" s="19"/>
      <c r="H8" s="19"/>
      <c r="I8" s="19">
        <v>2.97</v>
      </c>
      <c r="J8" s="19"/>
      <c r="K8" s="19"/>
      <c r="L8" s="19"/>
      <c r="M8" s="19"/>
      <c r="N8" s="19"/>
      <c r="O8" s="19"/>
      <c r="P8" s="19"/>
    </row>
    <row r="9" spans="1:16" s="10" customFormat="1" ht="63" customHeight="1" thickBot="1">
      <c r="A9" s="16">
        <v>4</v>
      </c>
      <c r="B9" s="26" t="s">
        <v>29</v>
      </c>
      <c r="C9" s="27" t="s">
        <v>30</v>
      </c>
      <c r="D9" s="8" t="s">
        <v>31</v>
      </c>
      <c r="E9" s="89" t="s">
        <v>22</v>
      </c>
      <c r="F9" s="89">
        <v>20</v>
      </c>
      <c r="G9" s="19"/>
      <c r="H9" s="19"/>
      <c r="I9" s="19">
        <v>5.7779999999999996</v>
      </c>
      <c r="J9" s="19"/>
      <c r="K9" s="19"/>
      <c r="L9" s="14"/>
      <c r="M9" s="14"/>
      <c r="N9" s="14"/>
      <c r="O9" s="14"/>
      <c r="P9" s="14"/>
    </row>
    <row r="10" spans="1:16" s="10" customFormat="1" ht="57.75" customHeight="1" thickBot="1">
      <c r="A10" s="16">
        <v>5</v>
      </c>
      <c r="B10" s="26" t="s">
        <v>29</v>
      </c>
      <c r="C10" s="27" t="s">
        <v>30</v>
      </c>
      <c r="D10" s="8" t="s">
        <v>32</v>
      </c>
      <c r="E10" s="89" t="s">
        <v>22</v>
      </c>
      <c r="F10" s="89">
        <v>20</v>
      </c>
      <c r="G10" s="19"/>
      <c r="H10" s="19"/>
      <c r="I10" s="14"/>
      <c r="J10" s="19"/>
      <c r="K10" s="19">
        <v>6.758</v>
      </c>
      <c r="L10" s="19"/>
      <c r="M10" s="19"/>
      <c r="N10" s="19"/>
      <c r="O10" s="19"/>
      <c r="P10" s="19"/>
    </row>
    <row r="11" spans="1:16" s="10" customFormat="1" ht="64.5" customHeight="1" thickBot="1">
      <c r="A11" s="16">
        <v>6</v>
      </c>
      <c r="B11" s="26" t="s">
        <v>29</v>
      </c>
      <c r="C11" s="8" t="s">
        <v>33</v>
      </c>
      <c r="D11" s="8" t="s">
        <v>34</v>
      </c>
      <c r="E11" s="89" t="s">
        <v>22</v>
      </c>
      <c r="F11" s="89">
        <v>20</v>
      </c>
      <c r="G11" s="14"/>
      <c r="H11" s="14"/>
      <c r="I11" s="14"/>
      <c r="J11" s="14">
        <v>0</v>
      </c>
      <c r="K11" s="14"/>
      <c r="L11" s="14"/>
      <c r="M11" s="14"/>
      <c r="N11" s="14"/>
      <c r="O11" s="14"/>
      <c r="P11" s="14"/>
    </row>
    <row r="12" spans="1:16" s="10" customFormat="1" ht="60.75" customHeight="1" thickBot="1">
      <c r="A12" s="16">
        <v>7</v>
      </c>
      <c r="B12" s="26" t="s">
        <v>29</v>
      </c>
      <c r="C12" s="8" t="s">
        <v>33</v>
      </c>
      <c r="D12" s="8" t="s">
        <v>35</v>
      </c>
      <c r="E12" s="89" t="s">
        <v>22</v>
      </c>
      <c r="F12" s="89">
        <v>20</v>
      </c>
      <c r="G12" s="19">
        <v>5.0000000000000001E-3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6" s="10" customFormat="1" ht="57.75" customHeight="1" thickBot="1">
      <c r="A13" s="16">
        <v>8</v>
      </c>
      <c r="B13" s="26" t="s">
        <v>29</v>
      </c>
      <c r="C13" s="8" t="s">
        <v>36</v>
      </c>
      <c r="D13" s="8" t="s">
        <v>37</v>
      </c>
      <c r="E13" s="89" t="s">
        <v>22</v>
      </c>
      <c r="F13" s="89">
        <v>20</v>
      </c>
      <c r="G13" s="19"/>
      <c r="H13" s="19"/>
      <c r="I13" s="19"/>
      <c r="J13" s="19"/>
      <c r="K13" s="19"/>
      <c r="L13" s="19"/>
      <c r="M13" s="19">
        <v>2.4929999999999999</v>
      </c>
      <c r="N13" s="19"/>
      <c r="O13" s="19"/>
      <c r="P13" s="19"/>
    </row>
    <row r="14" spans="1:16" s="10" customFormat="1" ht="59.25" customHeight="1" thickBot="1">
      <c r="A14" s="16">
        <v>9</v>
      </c>
      <c r="B14" s="28" t="s">
        <v>29</v>
      </c>
      <c r="C14" s="8" t="s">
        <v>38</v>
      </c>
      <c r="D14" s="8" t="s">
        <v>39</v>
      </c>
      <c r="E14" s="89" t="s">
        <v>22</v>
      </c>
      <c r="F14" s="89">
        <v>20</v>
      </c>
      <c r="G14" s="19"/>
      <c r="H14" s="19"/>
      <c r="I14" s="19"/>
      <c r="J14" s="19"/>
      <c r="K14" s="19"/>
      <c r="L14" s="19"/>
      <c r="M14" s="19"/>
      <c r="N14" s="19"/>
      <c r="O14" s="19"/>
      <c r="P14" s="19">
        <v>15.835000000000001</v>
      </c>
    </row>
    <row r="15" spans="1:16" s="10" customFormat="1" ht="55.5" customHeight="1" thickBot="1">
      <c r="A15" s="16">
        <v>10</v>
      </c>
      <c r="B15" s="25" t="s">
        <v>40</v>
      </c>
      <c r="C15" s="8" t="s">
        <v>41</v>
      </c>
      <c r="D15" s="8" t="s">
        <v>42</v>
      </c>
      <c r="E15" s="89" t="s">
        <v>22</v>
      </c>
      <c r="F15" s="89">
        <v>20</v>
      </c>
      <c r="G15" s="19"/>
      <c r="H15" s="19"/>
      <c r="I15" s="19">
        <v>4.3689999999999998</v>
      </c>
      <c r="J15" s="20"/>
      <c r="K15" s="90"/>
      <c r="L15" s="19"/>
      <c r="M15" s="22"/>
      <c r="N15" s="19"/>
      <c r="O15" s="22"/>
      <c r="P15" s="19"/>
    </row>
    <row r="16" spans="1:16" s="10" customFormat="1" ht="63" customHeight="1" thickBot="1">
      <c r="A16" s="16">
        <v>11</v>
      </c>
      <c r="B16" s="25" t="s">
        <v>40</v>
      </c>
      <c r="C16" s="8" t="s">
        <v>41</v>
      </c>
      <c r="D16" s="8" t="s">
        <v>43</v>
      </c>
      <c r="E16" s="89" t="s">
        <v>22</v>
      </c>
      <c r="F16" s="89">
        <v>20</v>
      </c>
      <c r="G16" s="19"/>
      <c r="H16" s="19"/>
      <c r="I16" s="19">
        <v>0.41499999999999998</v>
      </c>
      <c r="J16" s="20"/>
      <c r="K16" s="90"/>
      <c r="L16" s="19"/>
      <c r="M16" s="22"/>
      <c r="N16" s="19"/>
      <c r="O16" s="22"/>
      <c r="P16" s="19"/>
    </row>
    <row r="17" spans="1:16" s="10" customFormat="1" ht="51" customHeight="1" thickBot="1">
      <c r="A17" s="11">
        <v>12</v>
      </c>
      <c r="B17" s="77" t="s">
        <v>40</v>
      </c>
      <c r="C17" s="77" t="s">
        <v>44</v>
      </c>
      <c r="D17" s="8" t="s">
        <v>45</v>
      </c>
      <c r="E17" s="78" t="s">
        <v>46</v>
      </c>
      <c r="F17" s="29">
        <v>60</v>
      </c>
      <c r="G17" s="19"/>
      <c r="H17" s="19"/>
      <c r="I17" s="14"/>
      <c r="J17" s="14"/>
      <c r="K17" s="19">
        <v>3.726</v>
      </c>
      <c r="L17" s="19"/>
      <c r="M17" s="19"/>
      <c r="N17" s="19"/>
      <c r="O17" s="19"/>
      <c r="P17" s="19"/>
    </row>
    <row r="18" spans="1:16" s="10" customFormat="1" ht="62.25" customHeight="1" thickBot="1">
      <c r="A18" s="16">
        <v>13</v>
      </c>
      <c r="B18" s="25" t="s">
        <v>40</v>
      </c>
      <c r="C18" s="25" t="s">
        <v>44</v>
      </c>
      <c r="D18" s="8" t="s">
        <v>47</v>
      </c>
      <c r="E18" s="78" t="s">
        <v>46</v>
      </c>
      <c r="F18" s="29">
        <v>60</v>
      </c>
      <c r="G18" s="19"/>
      <c r="H18" s="19"/>
      <c r="I18" s="14"/>
      <c r="J18" s="14">
        <v>0</v>
      </c>
      <c r="K18" s="19"/>
      <c r="L18" s="19"/>
      <c r="M18" s="19"/>
      <c r="N18" s="19"/>
      <c r="O18" s="19"/>
      <c r="P18" s="19"/>
    </row>
    <row r="19" spans="1:16" s="10" customFormat="1" ht="55.5" customHeight="1" thickBot="1">
      <c r="A19" s="16">
        <v>14</v>
      </c>
      <c r="B19" s="28" t="s">
        <v>48</v>
      </c>
      <c r="C19" s="30" t="s">
        <v>49</v>
      </c>
      <c r="D19" s="8" t="s">
        <v>50</v>
      </c>
      <c r="E19" s="89" t="s">
        <v>22</v>
      </c>
      <c r="F19" s="89">
        <v>60</v>
      </c>
      <c r="G19" s="19"/>
      <c r="H19" s="19"/>
      <c r="I19" s="14">
        <v>4.7140000000000004</v>
      </c>
      <c r="J19" s="14"/>
      <c r="K19" s="19"/>
      <c r="L19" s="19"/>
      <c r="M19" s="19"/>
      <c r="N19" s="19"/>
      <c r="O19" s="19"/>
      <c r="P19" s="19"/>
    </row>
    <row r="20" spans="1:16" s="10" customFormat="1" ht="223.5" customHeight="1" thickBot="1">
      <c r="A20" s="11">
        <v>15</v>
      </c>
      <c r="B20" s="12" t="s">
        <v>51</v>
      </c>
      <c r="C20" s="13" t="s">
        <v>52</v>
      </c>
      <c r="D20" s="8" t="s">
        <v>53</v>
      </c>
      <c r="E20" s="89" t="s">
        <v>22</v>
      </c>
      <c r="F20" s="89">
        <v>60</v>
      </c>
      <c r="G20" s="14"/>
      <c r="H20" s="14"/>
      <c r="I20" s="15"/>
      <c r="J20" s="14"/>
      <c r="K20" s="14">
        <v>18.399999999999999</v>
      </c>
      <c r="L20" s="14">
        <v>11.82</v>
      </c>
      <c r="M20" s="14">
        <v>9.6999999999999993</v>
      </c>
      <c r="N20" s="14">
        <v>8.3000000000000007</v>
      </c>
      <c r="O20" s="14"/>
      <c r="P20" s="14"/>
    </row>
    <row r="21" spans="1:16" s="10" customFormat="1" ht="63.75" customHeight="1" thickBot="1">
      <c r="A21" s="16">
        <v>16</v>
      </c>
      <c r="B21" s="18" t="s">
        <v>54</v>
      </c>
      <c r="C21" s="31" t="s">
        <v>55</v>
      </c>
      <c r="D21" s="8" t="s">
        <v>56</v>
      </c>
      <c r="E21" s="89" t="s">
        <v>22</v>
      </c>
      <c r="F21" s="89">
        <v>60</v>
      </c>
      <c r="G21" s="14"/>
      <c r="H21" s="14"/>
      <c r="I21" s="14"/>
      <c r="J21" s="14"/>
      <c r="K21" s="14"/>
      <c r="L21" s="14"/>
      <c r="M21" s="14"/>
      <c r="N21" s="14"/>
      <c r="O21" s="14">
        <v>10.1</v>
      </c>
      <c r="P21" s="14"/>
    </row>
    <row r="22" spans="1:16" s="10" customFormat="1" ht="107.25" customHeight="1" thickBot="1">
      <c r="A22" s="16">
        <v>17</v>
      </c>
      <c r="B22" s="8" t="s">
        <v>57</v>
      </c>
      <c r="C22" s="25" t="s">
        <v>58</v>
      </c>
      <c r="D22" s="8" t="s">
        <v>59</v>
      </c>
      <c r="E22" s="89" t="s">
        <v>22</v>
      </c>
      <c r="F22" s="89">
        <v>60</v>
      </c>
      <c r="G22" s="19"/>
      <c r="H22" s="19"/>
      <c r="I22" s="14"/>
      <c r="J22" s="14"/>
      <c r="K22" s="19"/>
      <c r="L22" s="19"/>
      <c r="M22" s="19"/>
      <c r="N22" s="19">
        <v>0.41</v>
      </c>
      <c r="O22" s="19">
        <v>0.9</v>
      </c>
      <c r="P22" s="19"/>
    </row>
    <row r="23" spans="1:16" s="10" customFormat="1" ht="21.75" customHeight="1" thickBot="1">
      <c r="A23" s="16">
        <v>18</v>
      </c>
      <c r="B23" s="113" t="s">
        <v>60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5"/>
    </row>
    <row r="24" spans="1:16" s="10" customFormat="1" ht="36" customHeight="1" thickBot="1">
      <c r="A24" s="16">
        <v>19</v>
      </c>
      <c r="B24" s="8" t="s">
        <v>61</v>
      </c>
      <c r="C24" s="30" t="s">
        <v>62</v>
      </c>
      <c r="D24" s="8" t="s">
        <v>63</v>
      </c>
      <c r="E24" s="32" t="s">
        <v>64</v>
      </c>
      <c r="F24" s="33">
        <v>5</v>
      </c>
      <c r="G24" s="19"/>
      <c r="H24" s="19"/>
      <c r="I24" s="19"/>
      <c r="J24" s="19"/>
      <c r="K24" s="19"/>
      <c r="L24" s="19"/>
      <c r="M24" s="19"/>
      <c r="N24" s="19">
        <v>4.0000000000000001E-3</v>
      </c>
      <c r="O24" s="19"/>
      <c r="P24" s="14"/>
    </row>
    <row r="25" spans="1:16" s="10" customFormat="1" ht="41.25" customHeight="1" thickBot="1">
      <c r="A25" s="16">
        <v>20</v>
      </c>
      <c r="B25" s="8" t="s">
        <v>61</v>
      </c>
      <c r="C25" s="34" t="s">
        <v>65</v>
      </c>
      <c r="D25" s="8" t="s">
        <v>66</v>
      </c>
      <c r="E25" s="89" t="s">
        <v>64</v>
      </c>
      <c r="F25" s="89">
        <v>5</v>
      </c>
      <c r="G25" s="14">
        <v>24.425999999999998</v>
      </c>
      <c r="H25" s="14"/>
      <c r="I25" s="14"/>
      <c r="J25" s="14"/>
      <c r="K25" s="14"/>
      <c r="L25" s="14"/>
      <c r="M25" s="14"/>
      <c r="N25" s="14"/>
      <c r="O25" s="14"/>
      <c r="P25" s="14"/>
    </row>
    <row r="26" spans="1:16" s="10" customFormat="1" ht="50.25" customHeight="1" thickBot="1">
      <c r="A26" s="16">
        <v>21</v>
      </c>
      <c r="B26" s="8" t="s">
        <v>61</v>
      </c>
      <c r="C26" s="34" t="s">
        <v>67</v>
      </c>
      <c r="D26" s="8" t="s">
        <v>68</v>
      </c>
      <c r="E26" s="89" t="s">
        <v>64</v>
      </c>
      <c r="F26" s="89">
        <v>5</v>
      </c>
      <c r="G26" s="14"/>
      <c r="H26" s="14">
        <v>0</v>
      </c>
      <c r="I26" s="14"/>
      <c r="J26" s="19"/>
      <c r="K26" s="19"/>
      <c r="L26" s="19"/>
      <c r="M26" s="19"/>
      <c r="N26" s="19"/>
      <c r="O26" s="19"/>
      <c r="P26" s="19"/>
    </row>
    <row r="27" spans="1:16" s="10" customFormat="1" ht="46.5" customHeight="1" thickBot="1">
      <c r="A27" s="16">
        <v>22</v>
      </c>
      <c r="B27" s="8" t="s">
        <v>61</v>
      </c>
      <c r="C27" s="30" t="s">
        <v>69</v>
      </c>
      <c r="D27" s="8" t="s">
        <v>70</v>
      </c>
      <c r="E27" s="89" t="s">
        <v>64</v>
      </c>
      <c r="F27" s="89">
        <v>5</v>
      </c>
      <c r="G27" s="14"/>
      <c r="H27" s="14"/>
      <c r="I27" s="14">
        <v>15.257</v>
      </c>
      <c r="J27" s="19"/>
      <c r="K27" s="19"/>
      <c r="L27" s="19"/>
      <c r="M27" s="19"/>
      <c r="N27" s="19"/>
      <c r="O27" s="19"/>
      <c r="P27" s="19"/>
    </row>
    <row r="28" spans="1:16" s="10" customFormat="1" ht="60" customHeight="1" thickBot="1">
      <c r="A28" s="11">
        <v>23</v>
      </c>
      <c r="B28" s="25" t="s">
        <v>71</v>
      </c>
      <c r="C28" s="18" t="s">
        <v>72</v>
      </c>
      <c r="D28" s="8" t="s">
        <v>73</v>
      </c>
      <c r="E28" s="89" t="s">
        <v>74</v>
      </c>
      <c r="F28" s="89">
        <v>5</v>
      </c>
      <c r="G28" s="14">
        <v>0.80300000000000005</v>
      </c>
      <c r="H28" s="14"/>
      <c r="I28" s="14"/>
      <c r="J28" s="19"/>
      <c r="K28" s="19"/>
      <c r="L28" s="19"/>
      <c r="M28" s="19"/>
      <c r="N28" s="19"/>
      <c r="O28" s="19"/>
      <c r="P28" s="19"/>
    </row>
    <row r="29" spans="1:16" s="10" customFormat="1" ht="58.5" customHeight="1" thickBot="1">
      <c r="A29" s="11">
        <v>24</v>
      </c>
      <c r="B29" s="25" t="s">
        <v>75</v>
      </c>
      <c r="C29" s="18" t="s">
        <v>72</v>
      </c>
      <c r="D29" s="8" t="s">
        <v>76</v>
      </c>
      <c r="E29" s="89" t="s">
        <v>74</v>
      </c>
      <c r="F29" s="89">
        <v>5</v>
      </c>
      <c r="G29" s="14">
        <v>8.0000000000000002E-3</v>
      </c>
      <c r="H29" s="14"/>
      <c r="I29" s="14"/>
      <c r="J29" s="19"/>
      <c r="K29" s="19"/>
      <c r="L29" s="19"/>
      <c r="M29" s="19"/>
      <c r="N29" s="19"/>
      <c r="O29" s="19"/>
      <c r="P29" s="19"/>
    </row>
    <row r="30" spans="1:16" s="10" customFormat="1" ht="29.25" customHeight="1" thickBot="1">
      <c r="A30" s="11">
        <v>25</v>
      </c>
      <c r="B30" s="35" t="s">
        <v>77</v>
      </c>
      <c r="C30" s="36" t="s">
        <v>78</v>
      </c>
      <c r="D30" s="8" t="s">
        <v>79</v>
      </c>
      <c r="E30" s="89" t="s">
        <v>64</v>
      </c>
      <c r="F30" s="89">
        <v>5</v>
      </c>
      <c r="G30" s="14"/>
      <c r="H30" s="14"/>
      <c r="I30" s="14"/>
      <c r="J30" s="19">
        <v>0.55000000000000004</v>
      </c>
      <c r="K30" s="19"/>
      <c r="L30" s="19"/>
      <c r="M30" s="19"/>
      <c r="N30" s="19"/>
      <c r="O30" s="19"/>
      <c r="P30" s="19"/>
    </row>
    <row r="31" spans="1:16" s="10" customFormat="1" ht="27" customHeight="1" thickBot="1">
      <c r="A31" s="16">
        <v>26</v>
      </c>
      <c r="B31" s="8" t="s">
        <v>80</v>
      </c>
      <c r="C31" s="36" t="s">
        <v>78</v>
      </c>
      <c r="D31" s="8" t="s">
        <v>81</v>
      </c>
      <c r="E31" s="89" t="s">
        <v>64</v>
      </c>
      <c r="F31" s="89">
        <v>5</v>
      </c>
      <c r="G31" s="19"/>
      <c r="H31" s="19">
        <v>0.55000000000000004</v>
      </c>
      <c r="I31" s="37"/>
      <c r="J31" s="19"/>
      <c r="K31" s="19"/>
      <c r="L31" s="19"/>
      <c r="M31" s="19"/>
      <c r="N31" s="19"/>
      <c r="O31" s="19"/>
      <c r="P31" s="19"/>
    </row>
    <row r="32" spans="1:16" s="10" customFormat="1" ht="25.5" customHeight="1" thickBot="1">
      <c r="A32" s="16">
        <v>27</v>
      </c>
      <c r="B32" s="30" t="s">
        <v>82</v>
      </c>
      <c r="C32" s="36" t="s">
        <v>83</v>
      </c>
      <c r="D32" s="8" t="s">
        <v>84</v>
      </c>
      <c r="E32" s="89" t="s">
        <v>64</v>
      </c>
      <c r="F32" s="89">
        <v>5</v>
      </c>
      <c r="G32" s="19"/>
      <c r="H32" s="19">
        <v>7.1999999999999995E-2</v>
      </c>
      <c r="I32" s="38"/>
      <c r="J32" s="19"/>
      <c r="K32" s="19"/>
      <c r="L32" s="19"/>
      <c r="M32" s="19"/>
      <c r="N32" s="19"/>
      <c r="O32" s="19"/>
      <c r="P32" s="19"/>
    </row>
    <row r="33" spans="1:16" s="10" customFormat="1" ht="24" customHeight="1" thickBot="1">
      <c r="A33" s="39">
        <v>28</v>
      </c>
      <c r="B33" s="40" t="s">
        <v>85</v>
      </c>
      <c r="C33" s="36" t="s">
        <v>83</v>
      </c>
      <c r="D33" s="8" t="s">
        <v>86</v>
      </c>
      <c r="E33" s="89" t="s">
        <v>64</v>
      </c>
      <c r="F33" s="89">
        <v>5</v>
      </c>
      <c r="G33" s="19"/>
      <c r="H33" s="19"/>
      <c r="I33" s="37"/>
      <c r="J33" s="19">
        <v>0.36399999999999999</v>
      </c>
      <c r="K33" s="19"/>
      <c r="L33" s="19"/>
      <c r="M33" s="19"/>
      <c r="N33" s="19"/>
      <c r="O33" s="19"/>
      <c r="P33" s="19"/>
    </row>
    <row r="34" spans="1:16" s="10" customFormat="1" ht="34.5" customHeight="1" thickBot="1">
      <c r="A34" s="39">
        <v>29</v>
      </c>
      <c r="B34" s="40" t="s">
        <v>87</v>
      </c>
      <c r="C34" s="41" t="s">
        <v>83</v>
      </c>
      <c r="D34" s="35" t="s">
        <v>88</v>
      </c>
      <c r="E34" s="89" t="s">
        <v>64</v>
      </c>
      <c r="F34" s="29">
        <v>5</v>
      </c>
      <c r="G34" s="15"/>
      <c r="H34" s="15"/>
      <c r="I34" s="15"/>
      <c r="J34" s="15">
        <v>6.6000000000000003E-2</v>
      </c>
      <c r="K34" s="15"/>
      <c r="L34" s="15"/>
      <c r="M34" s="15"/>
      <c r="N34" s="19"/>
      <c r="O34" s="19"/>
      <c r="P34" s="19"/>
    </row>
    <row r="35" spans="1:16" s="10" customFormat="1" ht="44.25" customHeight="1" thickBot="1">
      <c r="A35" s="39">
        <v>30</v>
      </c>
      <c r="B35" s="40" t="s">
        <v>89</v>
      </c>
      <c r="C35" s="41" t="s">
        <v>90</v>
      </c>
      <c r="D35" s="35" t="s">
        <v>91</v>
      </c>
      <c r="E35" s="89" t="s">
        <v>64</v>
      </c>
      <c r="F35" s="29">
        <v>5</v>
      </c>
      <c r="G35" s="15"/>
      <c r="H35" s="15"/>
      <c r="I35" s="15"/>
      <c r="J35" s="15">
        <v>1.6910000000000001</v>
      </c>
      <c r="K35" s="15"/>
      <c r="L35" s="15"/>
      <c r="M35" s="15"/>
      <c r="N35" s="19"/>
      <c r="O35" s="19"/>
      <c r="P35" s="19"/>
    </row>
    <row r="36" spans="1:16" s="10" customFormat="1" ht="40.5" customHeight="1" thickBot="1">
      <c r="A36" s="39">
        <v>31</v>
      </c>
      <c r="B36" s="40" t="s">
        <v>89</v>
      </c>
      <c r="C36" s="41" t="s">
        <v>90</v>
      </c>
      <c r="D36" s="35" t="s">
        <v>92</v>
      </c>
      <c r="E36" s="89" t="s">
        <v>64</v>
      </c>
      <c r="F36" s="29">
        <v>5</v>
      </c>
      <c r="G36" s="15"/>
      <c r="H36" s="15"/>
      <c r="I36" s="15"/>
      <c r="J36" s="15">
        <v>1.913</v>
      </c>
      <c r="K36" s="15"/>
      <c r="L36" s="15"/>
      <c r="M36" s="15"/>
      <c r="N36" s="19"/>
      <c r="O36" s="19"/>
      <c r="P36" s="19"/>
    </row>
    <row r="37" spans="1:16" s="10" customFormat="1" ht="31.5" customHeight="1" thickBot="1">
      <c r="A37" s="39">
        <v>32</v>
      </c>
      <c r="B37" s="40" t="s">
        <v>93</v>
      </c>
      <c r="C37" s="41" t="s">
        <v>90</v>
      </c>
      <c r="D37" s="35" t="s">
        <v>63</v>
      </c>
      <c r="E37" s="89" t="s">
        <v>64</v>
      </c>
      <c r="F37" s="29">
        <v>5</v>
      </c>
      <c r="G37" s="15"/>
      <c r="H37" s="15"/>
      <c r="I37" s="15"/>
      <c r="J37" s="15">
        <v>0.51900000000000002</v>
      </c>
      <c r="K37" s="15"/>
      <c r="L37" s="15"/>
      <c r="M37" s="15"/>
      <c r="N37" s="19"/>
      <c r="O37" s="19"/>
      <c r="P37" s="19"/>
    </row>
    <row r="38" spans="1:16" s="10" customFormat="1" ht="28.5" customHeight="1" thickBot="1">
      <c r="A38" s="39">
        <v>33</v>
      </c>
      <c r="B38" s="42" t="s">
        <v>94</v>
      </c>
      <c r="C38" s="41" t="s">
        <v>90</v>
      </c>
      <c r="D38" s="35" t="s">
        <v>95</v>
      </c>
      <c r="E38" s="89" t="s">
        <v>64</v>
      </c>
      <c r="F38" s="29">
        <v>5</v>
      </c>
      <c r="G38" s="15"/>
      <c r="H38" s="15"/>
      <c r="I38" s="15"/>
      <c r="J38" s="15"/>
      <c r="K38" s="15"/>
      <c r="L38" s="15"/>
      <c r="M38" s="15">
        <v>0.02</v>
      </c>
      <c r="N38" s="19"/>
      <c r="O38" s="19"/>
      <c r="P38" s="19"/>
    </row>
    <row r="39" spans="1:16" s="10" customFormat="1" ht="27.75" customHeight="1" thickBot="1">
      <c r="A39" s="39">
        <v>34</v>
      </c>
      <c r="B39" s="40" t="s">
        <v>96</v>
      </c>
      <c r="C39" s="41" t="s">
        <v>90</v>
      </c>
      <c r="D39" s="35" t="s">
        <v>97</v>
      </c>
      <c r="E39" s="89" t="s">
        <v>64</v>
      </c>
      <c r="F39" s="29">
        <v>5</v>
      </c>
      <c r="G39" s="15"/>
      <c r="H39" s="15"/>
      <c r="I39" s="15"/>
      <c r="J39" s="15"/>
      <c r="K39" s="15"/>
      <c r="L39" s="15"/>
      <c r="M39" s="15">
        <v>7.1999999999999995E-2</v>
      </c>
      <c r="N39" s="19"/>
      <c r="O39" s="19"/>
      <c r="P39" s="19"/>
    </row>
    <row r="40" spans="1:16" s="10" customFormat="1" ht="28.5" customHeight="1" thickBot="1">
      <c r="A40" s="39">
        <v>35</v>
      </c>
      <c r="B40" s="40" t="s">
        <v>98</v>
      </c>
      <c r="C40" s="41" t="s">
        <v>90</v>
      </c>
      <c r="D40" s="35" t="s">
        <v>99</v>
      </c>
      <c r="E40" s="89" t="s">
        <v>64</v>
      </c>
      <c r="F40" s="29">
        <v>5</v>
      </c>
      <c r="G40" s="15"/>
      <c r="H40" s="15"/>
      <c r="I40" s="15"/>
      <c r="J40" s="15"/>
      <c r="K40" s="15"/>
      <c r="L40" s="15"/>
      <c r="M40" s="15">
        <v>0.16200000000000001</v>
      </c>
      <c r="N40" s="19"/>
      <c r="O40" s="19"/>
      <c r="P40" s="19"/>
    </row>
    <row r="41" spans="1:16" s="10" customFormat="1" ht="24.75" customHeight="1" thickBot="1">
      <c r="A41" s="39">
        <v>36</v>
      </c>
      <c r="B41" s="40" t="s">
        <v>100</v>
      </c>
      <c r="C41" s="41" t="s">
        <v>101</v>
      </c>
      <c r="D41" s="35" t="s">
        <v>102</v>
      </c>
      <c r="E41" s="89" t="s">
        <v>64</v>
      </c>
      <c r="F41" s="29">
        <v>5</v>
      </c>
      <c r="G41" s="15"/>
      <c r="H41" s="15"/>
      <c r="I41" s="15"/>
      <c r="J41" s="15"/>
      <c r="K41" s="15"/>
      <c r="L41" s="15"/>
      <c r="M41" s="15">
        <v>0.65400000000000003</v>
      </c>
      <c r="N41" s="19"/>
      <c r="O41" s="19"/>
      <c r="P41" s="19"/>
    </row>
    <row r="42" spans="1:16" s="44" customFormat="1" ht="57" customHeight="1" thickBot="1">
      <c r="A42" s="39">
        <v>37</v>
      </c>
      <c r="B42" s="8" t="s">
        <v>103</v>
      </c>
      <c r="C42" s="43" t="s">
        <v>104</v>
      </c>
      <c r="D42" s="8" t="s">
        <v>105</v>
      </c>
      <c r="E42" s="29" t="s">
        <v>106</v>
      </c>
      <c r="F42" s="29">
        <v>5</v>
      </c>
      <c r="G42" s="19"/>
      <c r="H42" s="19"/>
      <c r="I42" s="19"/>
      <c r="J42" s="19"/>
      <c r="K42" s="19"/>
      <c r="L42" s="19"/>
      <c r="M42" s="19">
        <v>0.98499999999999999</v>
      </c>
      <c r="N42" s="19"/>
      <c r="O42" s="19"/>
      <c r="P42" s="19"/>
    </row>
    <row r="43" spans="1:16" s="44" customFormat="1" ht="54" customHeight="1" thickBot="1">
      <c r="A43" s="39">
        <v>38</v>
      </c>
      <c r="B43" s="28" t="s">
        <v>107</v>
      </c>
      <c r="C43" s="25" t="s">
        <v>108</v>
      </c>
      <c r="D43" s="8" t="s">
        <v>109</v>
      </c>
      <c r="E43" s="89" t="s">
        <v>22</v>
      </c>
      <c r="F43" s="89">
        <v>5</v>
      </c>
      <c r="G43" s="14"/>
      <c r="H43" s="14"/>
      <c r="I43" s="14"/>
      <c r="J43" s="14"/>
      <c r="K43" s="14"/>
      <c r="L43" s="14"/>
      <c r="M43" s="14">
        <v>0.6</v>
      </c>
      <c r="N43" s="14"/>
      <c r="O43" s="14"/>
      <c r="P43" s="14"/>
    </row>
    <row r="44" spans="1:16" s="44" customFormat="1" ht="62.25" customHeight="1" thickBot="1">
      <c r="A44" s="39">
        <v>39</v>
      </c>
      <c r="B44" s="42" t="s">
        <v>110</v>
      </c>
      <c r="C44" s="43" t="s">
        <v>111</v>
      </c>
      <c r="D44" s="45" t="s">
        <v>112</v>
      </c>
      <c r="E44" s="89" t="s">
        <v>22</v>
      </c>
      <c r="F44" s="89">
        <v>20</v>
      </c>
      <c r="G44" s="19"/>
      <c r="H44" s="19"/>
      <c r="I44" s="38"/>
      <c r="J44" s="19"/>
      <c r="K44" s="19"/>
      <c r="L44" s="19"/>
      <c r="M44" s="19">
        <v>1.0900000000000001</v>
      </c>
      <c r="N44" s="19"/>
      <c r="O44" s="19"/>
      <c r="P44" s="19"/>
    </row>
    <row r="45" spans="1:16" s="44" customFormat="1" ht="64.5" customHeight="1" thickBot="1">
      <c r="A45" s="39">
        <v>40</v>
      </c>
      <c r="B45" s="46" t="s">
        <v>107</v>
      </c>
      <c r="C45" s="25" t="s">
        <v>113</v>
      </c>
      <c r="D45" s="8" t="s">
        <v>114</v>
      </c>
      <c r="E45" s="89" t="s">
        <v>22</v>
      </c>
      <c r="F45" s="89">
        <v>20</v>
      </c>
      <c r="G45" s="14"/>
      <c r="H45" s="14"/>
      <c r="I45" s="14"/>
      <c r="J45" s="14"/>
      <c r="K45" s="14"/>
      <c r="L45" s="14"/>
      <c r="M45" s="14">
        <v>0.15</v>
      </c>
      <c r="N45" s="14"/>
      <c r="O45" s="14"/>
      <c r="P45" s="14"/>
    </row>
    <row r="46" spans="1:16" s="44" customFormat="1" ht="57" customHeight="1" thickBot="1">
      <c r="A46" s="39">
        <v>41</v>
      </c>
      <c r="B46" s="46" t="s">
        <v>115</v>
      </c>
      <c r="C46" s="25" t="s">
        <v>116</v>
      </c>
      <c r="D46" s="8" t="s">
        <v>117</v>
      </c>
      <c r="E46" s="89" t="s">
        <v>22</v>
      </c>
      <c r="F46" s="89">
        <v>20</v>
      </c>
      <c r="G46" s="14"/>
      <c r="H46" s="14"/>
      <c r="I46" s="14"/>
      <c r="J46" s="14"/>
      <c r="K46" s="14"/>
      <c r="L46" s="14"/>
      <c r="M46" s="14">
        <v>0.12</v>
      </c>
      <c r="N46" s="14"/>
      <c r="O46" s="14"/>
      <c r="P46" s="14"/>
    </row>
    <row r="47" spans="1:16" s="10" customFormat="1" ht="69.75" customHeight="1" thickBot="1">
      <c r="A47" s="16">
        <v>42</v>
      </c>
      <c r="B47" s="26" t="s">
        <v>107</v>
      </c>
      <c r="C47" s="25" t="s">
        <v>108</v>
      </c>
      <c r="D47" s="8" t="s">
        <v>118</v>
      </c>
      <c r="E47" s="89" t="s">
        <v>22</v>
      </c>
      <c r="F47" s="89">
        <v>20</v>
      </c>
      <c r="G47" s="14"/>
      <c r="H47" s="14"/>
      <c r="I47" s="14"/>
      <c r="J47" s="14"/>
      <c r="K47" s="14"/>
      <c r="L47" s="14"/>
      <c r="M47" s="14">
        <v>2.0699999999999998</v>
      </c>
      <c r="N47" s="14"/>
      <c r="O47" s="14"/>
      <c r="P47" s="14"/>
    </row>
    <row r="48" spans="1:16" s="44" customFormat="1" ht="68.25" customHeight="1" thickBot="1">
      <c r="A48" s="39">
        <v>43</v>
      </c>
      <c r="B48" s="28" t="s">
        <v>120</v>
      </c>
      <c r="C48" s="25" t="s">
        <v>121</v>
      </c>
      <c r="D48" s="8" t="s">
        <v>122</v>
      </c>
      <c r="E48" s="29" t="s">
        <v>123</v>
      </c>
      <c r="F48" s="89">
        <v>20</v>
      </c>
      <c r="G48" s="14"/>
      <c r="H48" s="14"/>
      <c r="I48" s="14"/>
      <c r="J48" s="14"/>
      <c r="K48" s="14"/>
      <c r="L48" s="14"/>
      <c r="M48" s="14">
        <v>0.57399999999999995</v>
      </c>
      <c r="N48" s="14"/>
      <c r="O48" s="14"/>
      <c r="P48" s="14"/>
    </row>
    <row r="49" spans="1:16" s="44" customFormat="1" ht="72" customHeight="1" thickBot="1">
      <c r="A49" s="39">
        <v>44</v>
      </c>
      <c r="B49" s="46" t="s">
        <v>107</v>
      </c>
      <c r="C49" s="25" t="s">
        <v>116</v>
      </c>
      <c r="D49" s="8" t="s">
        <v>124</v>
      </c>
      <c r="E49" s="89" t="s">
        <v>22</v>
      </c>
      <c r="F49" s="89">
        <v>60</v>
      </c>
      <c r="G49" s="14"/>
      <c r="H49" s="14"/>
      <c r="I49" s="14"/>
      <c r="J49" s="14"/>
      <c r="K49" s="14"/>
      <c r="L49" s="14"/>
      <c r="M49" s="14">
        <v>0.76</v>
      </c>
      <c r="N49" s="14"/>
      <c r="O49" s="14"/>
      <c r="P49" s="14"/>
    </row>
    <row r="50" spans="1:16" s="10" customFormat="1" ht="81" customHeight="1" thickBot="1">
      <c r="A50" s="16">
        <v>45</v>
      </c>
      <c r="B50" s="46" t="s">
        <v>107</v>
      </c>
      <c r="C50" s="25" t="s">
        <v>125</v>
      </c>
      <c r="D50" s="8" t="s">
        <v>126</v>
      </c>
      <c r="E50" s="89" t="s">
        <v>119</v>
      </c>
      <c r="F50" s="89">
        <v>60</v>
      </c>
      <c r="G50" s="14"/>
      <c r="H50" s="14"/>
      <c r="I50" s="14"/>
      <c r="J50" s="14"/>
      <c r="K50" s="14"/>
      <c r="L50" s="14"/>
      <c r="M50" s="14">
        <v>0.2</v>
      </c>
      <c r="N50" s="14"/>
      <c r="O50" s="14"/>
      <c r="P50" s="14"/>
    </row>
    <row r="51" spans="1:16" s="10" customFormat="1" ht="103.5" customHeight="1" thickBot="1">
      <c r="A51" s="16">
        <v>46</v>
      </c>
      <c r="B51" s="46" t="s">
        <v>127</v>
      </c>
      <c r="C51" s="30" t="s">
        <v>128</v>
      </c>
      <c r="D51" s="8" t="s">
        <v>129</v>
      </c>
      <c r="E51" s="89" t="s">
        <v>119</v>
      </c>
      <c r="F51" s="89">
        <v>60</v>
      </c>
      <c r="G51" s="14"/>
      <c r="H51" s="14"/>
      <c r="I51" s="14"/>
      <c r="J51" s="14"/>
      <c r="K51" s="14"/>
      <c r="L51" s="14"/>
      <c r="M51" s="14">
        <v>0.63</v>
      </c>
      <c r="N51" s="14"/>
      <c r="O51" s="14"/>
      <c r="P51" s="14"/>
    </row>
    <row r="52" spans="1:16" s="44" customFormat="1" ht="69" customHeight="1" thickBot="1">
      <c r="A52" s="47">
        <v>47</v>
      </c>
      <c r="B52" s="48" t="s">
        <v>130</v>
      </c>
      <c r="C52" s="49" t="s">
        <v>131</v>
      </c>
      <c r="D52" s="8" t="s">
        <v>132</v>
      </c>
      <c r="E52" s="89" t="s">
        <v>22</v>
      </c>
      <c r="F52" s="89">
        <v>60</v>
      </c>
      <c r="G52" s="14"/>
      <c r="H52" s="14"/>
      <c r="I52" s="14"/>
      <c r="J52" s="14"/>
      <c r="K52" s="14"/>
      <c r="L52" s="14"/>
      <c r="M52" s="14">
        <v>1.57</v>
      </c>
      <c r="N52" s="14"/>
      <c r="O52" s="14"/>
      <c r="P52" s="14"/>
    </row>
    <row r="53" spans="1:16" s="44" customFormat="1" ht="54.75" customHeight="1" thickBot="1">
      <c r="A53" s="39">
        <v>48</v>
      </c>
      <c r="B53" s="8" t="s">
        <v>133</v>
      </c>
      <c r="C53" s="40" t="s">
        <v>134</v>
      </c>
      <c r="D53" s="8" t="s">
        <v>135</v>
      </c>
      <c r="E53" s="89" t="s">
        <v>22</v>
      </c>
      <c r="F53" s="89">
        <v>60</v>
      </c>
      <c r="G53" s="19"/>
      <c r="H53" s="19"/>
      <c r="I53" s="38"/>
      <c r="J53" s="19"/>
      <c r="K53" s="19"/>
      <c r="L53" s="19"/>
      <c r="M53" s="19">
        <v>2.157</v>
      </c>
      <c r="N53" s="19"/>
      <c r="O53" s="19"/>
      <c r="P53" s="19"/>
    </row>
    <row r="54" spans="1:16" s="10" customFormat="1" ht="69.75" customHeight="1" thickBot="1">
      <c r="A54" s="39">
        <v>49</v>
      </c>
      <c r="B54" s="40" t="s">
        <v>136</v>
      </c>
      <c r="C54" s="50" t="s">
        <v>137</v>
      </c>
      <c r="D54" s="8" t="s">
        <v>138</v>
      </c>
      <c r="E54" s="89" t="s">
        <v>22</v>
      </c>
      <c r="F54" s="89">
        <v>60</v>
      </c>
      <c r="G54" s="19"/>
      <c r="H54" s="19"/>
      <c r="I54" s="38"/>
      <c r="J54" s="19"/>
      <c r="K54" s="19"/>
      <c r="L54" s="19"/>
      <c r="M54" s="19">
        <v>0.315</v>
      </c>
      <c r="N54" s="19"/>
      <c r="O54" s="19"/>
      <c r="P54" s="19"/>
    </row>
    <row r="55" spans="1:16" s="10" customFormat="1" ht="54" customHeight="1" thickBot="1">
      <c r="A55" s="16">
        <v>50</v>
      </c>
      <c r="B55" s="40" t="s">
        <v>89</v>
      </c>
      <c r="C55" s="41" t="s">
        <v>139</v>
      </c>
      <c r="D55" s="35" t="s">
        <v>140</v>
      </c>
      <c r="E55" s="29" t="s">
        <v>141</v>
      </c>
      <c r="F55" s="29">
        <v>60</v>
      </c>
      <c r="G55" s="15"/>
      <c r="H55" s="15"/>
      <c r="I55" s="15"/>
      <c r="J55" s="15"/>
      <c r="K55" s="15"/>
      <c r="L55" s="15"/>
      <c r="M55" s="15">
        <v>1.3180000000000001</v>
      </c>
      <c r="N55" s="19"/>
      <c r="O55" s="19"/>
      <c r="P55" s="19"/>
    </row>
    <row r="56" spans="1:16" s="10" customFormat="1" ht="70.5" customHeight="1" thickBot="1">
      <c r="A56" s="16">
        <v>51</v>
      </c>
      <c r="B56" s="40" t="s">
        <v>89</v>
      </c>
      <c r="C56" s="41" t="s">
        <v>142</v>
      </c>
      <c r="D56" s="35" t="s">
        <v>143</v>
      </c>
      <c r="E56" s="29" t="s">
        <v>144</v>
      </c>
      <c r="F56" s="29">
        <v>60</v>
      </c>
      <c r="G56" s="15"/>
      <c r="H56" s="15"/>
      <c r="I56" s="15"/>
      <c r="J56" s="15"/>
      <c r="K56" s="15"/>
      <c r="L56" s="15"/>
      <c r="M56" s="15"/>
      <c r="N56" s="19"/>
      <c r="O56" s="19">
        <v>0</v>
      </c>
      <c r="P56" s="19"/>
    </row>
    <row r="57" spans="1:16" s="10" customFormat="1" ht="54.75" customHeight="1" thickBot="1">
      <c r="A57" s="16">
        <v>52</v>
      </c>
      <c r="B57" s="40" t="s">
        <v>145</v>
      </c>
      <c r="C57" s="41" t="s">
        <v>146</v>
      </c>
      <c r="D57" s="35" t="s">
        <v>147</v>
      </c>
      <c r="E57" s="29" t="s">
        <v>141</v>
      </c>
      <c r="F57" s="29">
        <v>60</v>
      </c>
      <c r="G57" s="15"/>
      <c r="H57" s="15"/>
      <c r="I57" s="15"/>
      <c r="J57" s="15"/>
      <c r="K57" s="15"/>
      <c r="L57" s="15"/>
      <c r="M57" s="15"/>
      <c r="N57" s="19"/>
      <c r="O57" s="19">
        <v>1.2370000000000001</v>
      </c>
      <c r="P57" s="19"/>
    </row>
    <row r="58" spans="1:16" s="10" customFormat="1" ht="55.5" customHeight="1" thickBot="1">
      <c r="A58" s="16">
        <v>53</v>
      </c>
      <c r="B58" s="40" t="s">
        <v>89</v>
      </c>
      <c r="C58" s="41" t="s">
        <v>148</v>
      </c>
      <c r="D58" s="35" t="s">
        <v>149</v>
      </c>
      <c r="E58" s="29" t="s">
        <v>144</v>
      </c>
      <c r="F58" s="29">
        <v>60</v>
      </c>
      <c r="G58" s="15"/>
      <c r="H58" s="15"/>
      <c r="I58" s="15"/>
      <c r="J58" s="15"/>
      <c r="K58" s="15"/>
      <c r="L58" s="15"/>
      <c r="M58" s="15"/>
      <c r="N58" s="19"/>
      <c r="O58" s="15">
        <v>0</v>
      </c>
      <c r="P58" s="19"/>
    </row>
    <row r="59" spans="1:16" s="10" customFormat="1" ht="60.75" customHeight="1" thickBot="1">
      <c r="A59" s="16">
        <v>54</v>
      </c>
      <c r="B59" s="40" t="s">
        <v>89</v>
      </c>
      <c r="C59" s="41" t="s">
        <v>137</v>
      </c>
      <c r="D59" s="35" t="s">
        <v>150</v>
      </c>
      <c r="E59" s="29" t="s">
        <v>151</v>
      </c>
      <c r="F59" s="29">
        <v>60</v>
      </c>
      <c r="G59" s="15"/>
      <c r="H59" s="15"/>
      <c r="I59" s="15"/>
      <c r="J59" s="15"/>
      <c r="K59" s="15"/>
      <c r="L59" s="15"/>
      <c r="M59" s="15"/>
      <c r="N59" s="19">
        <v>2.645</v>
      </c>
      <c r="O59" s="15"/>
      <c r="P59" s="19"/>
    </row>
    <row r="60" spans="1:16" s="10" customFormat="1" ht="51" customHeight="1" thickBot="1">
      <c r="A60" s="16">
        <v>50</v>
      </c>
      <c r="B60" s="40" t="s">
        <v>89</v>
      </c>
      <c r="C60" s="41" t="s">
        <v>152</v>
      </c>
      <c r="D60" s="35" t="s">
        <v>153</v>
      </c>
      <c r="E60" s="29" t="s">
        <v>154</v>
      </c>
      <c r="F60" s="29">
        <v>60</v>
      </c>
      <c r="G60" s="15"/>
      <c r="H60" s="15"/>
      <c r="I60" s="15"/>
      <c r="J60" s="15"/>
      <c r="K60" s="15"/>
      <c r="L60" s="15"/>
      <c r="M60" s="15"/>
      <c r="N60" s="19">
        <v>0</v>
      </c>
      <c r="O60" s="15"/>
      <c r="P60" s="19"/>
    </row>
    <row r="61" spans="1:16" s="10" customFormat="1" ht="61.5" customHeight="1" thickBot="1">
      <c r="A61" s="16">
        <v>51</v>
      </c>
      <c r="B61" s="40" t="s">
        <v>89</v>
      </c>
      <c r="C61" s="41" t="s">
        <v>155</v>
      </c>
      <c r="D61" s="35" t="s">
        <v>156</v>
      </c>
      <c r="E61" s="29" t="s">
        <v>141</v>
      </c>
      <c r="F61" s="29">
        <v>60</v>
      </c>
      <c r="G61" s="15"/>
      <c r="H61" s="15"/>
      <c r="I61" s="38"/>
      <c r="J61" s="15"/>
      <c r="K61" s="15"/>
      <c r="L61" s="15"/>
      <c r="M61" s="15"/>
      <c r="N61" s="19"/>
      <c r="O61" s="15"/>
      <c r="P61" s="19"/>
    </row>
    <row r="62" spans="1:16" s="10" customFormat="1" ht="69" customHeight="1" thickBot="1">
      <c r="A62" s="16">
        <v>55</v>
      </c>
      <c r="B62" s="40" t="s">
        <v>157</v>
      </c>
      <c r="C62" s="51" t="s">
        <v>158</v>
      </c>
      <c r="D62" s="35" t="s">
        <v>159</v>
      </c>
      <c r="E62" s="89" t="s">
        <v>22</v>
      </c>
      <c r="F62" s="29">
        <v>60</v>
      </c>
      <c r="G62" s="15"/>
      <c r="H62" s="15"/>
      <c r="I62" s="15"/>
      <c r="J62" s="15"/>
      <c r="K62" s="15"/>
      <c r="L62" s="15"/>
      <c r="M62" s="15"/>
      <c r="N62" s="19"/>
      <c r="O62" s="15"/>
      <c r="P62" s="19">
        <v>1.2370000000000001</v>
      </c>
    </row>
    <row r="63" spans="1:16" s="10" customFormat="1" ht="60.75" customHeight="1" thickBot="1">
      <c r="A63" s="16">
        <v>56</v>
      </c>
      <c r="B63" s="28" t="s">
        <v>160</v>
      </c>
      <c r="C63" s="45" t="s">
        <v>161</v>
      </c>
      <c r="D63" s="52" t="s">
        <v>162</v>
      </c>
      <c r="E63" s="89" t="s">
        <v>22</v>
      </c>
      <c r="F63" s="89">
        <v>60</v>
      </c>
      <c r="G63" s="19"/>
      <c r="H63" s="19"/>
      <c r="I63" s="19"/>
      <c r="J63" s="19"/>
      <c r="K63" s="19"/>
      <c r="L63" s="19"/>
      <c r="M63" s="19"/>
      <c r="N63" s="19"/>
      <c r="O63" s="19"/>
      <c r="P63" s="19">
        <v>0</v>
      </c>
    </row>
    <row r="64" spans="1:16" s="10" customFormat="1" ht="24.75" customHeight="1" thickBot="1">
      <c r="A64" s="16">
        <v>57</v>
      </c>
      <c r="B64" s="113" t="s">
        <v>163</v>
      </c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5"/>
    </row>
    <row r="65" spans="1:16" s="10" customFormat="1" ht="55.5" customHeight="1" thickBot="1">
      <c r="A65" s="16">
        <v>58</v>
      </c>
      <c r="B65" s="40" t="s">
        <v>164</v>
      </c>
      <c r="C65" s="41" t="s">
        <v>165</v>
      </c>
      <c r="D65" s="53" t="s">
        <v>166</v>
      </c>
      <c r="E65" s="89" t="s">
        <v>22</v>
      </c>
      <c r="F65" s="29">
        <v>5</v>
      </c>
      <c r="G65" s="15"/>
      <c r="H65" s="15"/>
      <c r="I65" s="15"/>
      <c r="J65" s="15"/>
      <c r="K65" s="15"/>
      <c r="L65" s="15"/>
      <c r="M65" s="15"/>
      <c r="N65" s="19">
        <v>0.57199999999999995</v>
      </c>
      <c r="O65" s="19"/>
      <c r="P65" s="19"/>
    </row>
    <row r="66" spans="1:16" s="10" customFormat="1" ht="65.25" customHeight="1" thickBot="1">
      <c r="A66" s="16">
        <v>59</v>
      </c>
      <c r="B66" s="30" t="s">
        <v>164</v>
      </c>
      <c r="C66" s="41" t="s">
        <v>165</v>
      </c>
      <c r="D66" s="36" t="s">
        <v>167</v>
      </c>
      <c r="E66" s="89" t="s">
        <v>22</v>
      </c>
      <c r="F66" s="29">
        <v>5</v>
      </c>
      <c r="G66" s="54"/>
      <c r="H66" s="15"/>
      <c r="I66" s="54"/>
      <c r="J66" s="15"/>
      <c r="K66" s="54"/>
      <c r="L66" s="15"/>
      <c r="M66" s="54"/>
      <c r="N66" s="19">
        <v>7.952</v>
      </c>
      <c r="O66" s="22"/>
      <c r="P66" s="19"/>
    </row>
    <row r="67" spans="1:16" s="10" customFormat="1" ht="66" customHeight="1" thickBot="1">
      <c r="A67" s="16">
        <v>60</v>
      </c>
      <c r="B67" s="40" t="s">
        <v>164</v>
      </c>
      <c r="C67" s="41" t="s">
        <v>168</v>
      </c>
      <c r="D67" s="53" t="s">
        <v>169</v>
      </c>
      <c r="E67" s="89" t="s">
        <v>22</v>
      </c>
      <c r="F67" s="29">
        <v>20</v>
      </c>
      <c r="G67" s="55"/>
      <c r="H67" s="56"/>
      <c r="I67" s="55"/>
      <c r="J67" s="56"/>
      <c r="K67" s="55"/>
      <c r="L67" s="56"/>
      <c r="M67" s="55"/>
      <c r="N67" s="57"/>
      <c r="O67" s="58">
        <v>21.14</v>
      </c>
      <c r="P67" s="57"/>
    </row>
    <row r="68" spans="1:16" s="10" customFormat="1" ht="15" hidden="1" customHeight="1" thickBot="1">
      <c r="A68" s="16"/>
      <c r="B68" s="59"/>
      <c r="C68" s="60"/>
      <c r="D68" s="61"/>
      <c r="E68" s="61"/>
      <c r="F68" s="61" t="s">
        <v>170</v>
      </c>
      <c r="G68" s="62">
        <f t="shared" ref="G68:P68" si="0">G6+G24+G25+G26+G27+G28+G29+G30+G31+G32+G33+G34+G35+G36+G37+G38+G39+G40+G41+G42+G43+G65+G66</f>
        <v>25.236999999999998</v>
      </c>
      <c r="H68" s="62">
        <f t="shared" si="0"/>
        <v>0.622</v>
      </c>
      <c r="I68" s="62">
        <f t="shared" si="0"/>
        <v>15.257</v>
      </c>
      <c r="J68" s="62">
        <f t="shared" si="0"/>
        <v>5.1030000000000006</v>
      </c>
      <c r="K68" s="62">
        <f t="shared" si="0"/>
        <v>0</v>
      </c>
      <c r="L68" s="62">
        <f t="shared" si="0"/>
        <v>0</v>
      </c>
      <c r="M68" s="62">
        <f t="shared" si="0"/>
        <v>2.4929999999999999</v>
      </c>
      <c r="N68" s="62">
        <f t="shared" si="0"/>
        <v>8.5280000000000005</v>
      </c>
      <c r="O68" s="62">
        <f t="shared" si="0"/>
        <v>0</v>
      </c>
      <c r="P68" s="62">
        <f t="shared" si="0"/>
        <v>0</v>
      </c>
    </row>
    <row r="69" spans="1:16" s="10" customFormat="1" ht="15.75" customHeight="1" thickBot="1">
      <c r="A69" s="116" t="s">
        <v>171</v>
      </c>
      <c r="B69" s="97"/>
      <c r="C69" s="97"/>
      <c r="D69" s="97"/>
      <c r="E69" s="98"/>
      <c r="F69" s="25" t="s">
        <v>170</v>
      </c>
      <c r="G69" s="62">
        <f>SUM(G7:G8,G25:G43,G42:G44,G66:G67)</f>
        <v>25.236999999999998</v>
      </c>
      <c r="H69" s="62">
        <f t="shared" ref="H69:P69" si="1">SUM(G69,H68)</f>
        <v>25.858999999999998</v>
      </c>
      <c r="I69" s="62">
        <f t="shared" si="1"/>
        <v>41.116</v>
      </c>
      <c r="J69" s="62">
        <f t="shared" si="1"/>
        <v>46.219000000000001</v>
      </c>
      <c r="K69" s="62">
        <f t="shared" si="1"/>
        <v>46.219000000000001</v>
      </c>
      <c r="L69" s="62">
        <f t="shared" si="1"/>
        <v>46.219000000000001</v>
      </c>
      <c r="M69" s="62">
        <f t="shared" si="1"/>
        <v>48.712000000000003</v>
      </c>
      <c r="N69" s="62">
        <f t="shared" si="1"/>
        <v>57.24</v>
      </c>
      <c r="O69" s="62">
        <f t="shared" si="1"/>
        <v>57.24</v>
      </c>
      <c r="P69" s="62">
        <f t="shared" si="1"/>
        <v>57.24</v>
      </c>
    </row>
    <row r="70" spans="1:16" s="10" customFormat="1" ht="18" hidden="1" customHeight="1" thickBot="1">
      <c r="A70" s="99"/>
      <c r="B70" s="100"/>
      <c r="C70" s="100"/>
      <c r="D70" s="100"/>
      <c r="E70" s="101"/>
      <c r="F70" s="25" t="s">
        <v>172</v>
      </c>
      <c r="G70" s="62">
        <f t="shared" ref="G70:P70" si="2">G68+G8+G9+G10+G11+G12+G13+G14+G15+G16+G44+G45+G46+G47+G48+G67+G7</f>
        <v>25.241999999999997</v>
      </c>
      <c r="H70" s="62">
        <f t="shared" si="2"/>
        <v>0.622</v>
      </c>
      <c r="I70" s="62">
        <f t="shared" si="2"/>
        <v>28.788999999999998</v>
      </c>
      <c r="J70" s="62">
        <f t="shared" si="2"/>
        <v>5.1030000000000006</v>
      </c>
      <c r="K70" s="62">
        <f t="shared" si="2"/>
        <v>6.758</v>
      </c>
      <c r="L70" s="62">
        <f t="shared" si="2"/>
        <v>0</v>
      </c>
      <c r="M70" s="62">
        <f t="shared" si="2"/>
        <v>8.99</v>
      </c>
      <c r="N70" s="62">
        <f t="shared" si="2"/>
        <v>8.5280000000000005</v>
      </c>
      <c r="O70" s="62">
        <f t="shared" si="2"/>
        <v>21.14</v>
      </c>
      <c r="P70" s="62">
        <f t="shared" si="2"/>
        <v>35.335000000000001</v>
      </c>
    </row>
    <row r="71" spans="1:16" s="10" customFormat="1" ht="14.25" customHeight="1" thickBot="1">
      <c r="A71" s="99"/>
      <c r="B71" s="100"/>
      <c r="C71" s="100"/>
      <c r="D71" s="100"/>
      <c r="E71" s="101"/>
      <c r="F71" s="25" t="s">
        <v>172</v>
      </c>
      <c r="G71" s="62">
        <f>G70</f>
        <v>25.241999999999997</v>
      </c>
      <c r="H71" s="62">
        <f>G71+H70</f>
        <v>25.863999999999997</v>
      </c>
      <c r="I71" s="62">
        <f t="shared" ref="I71:P71" si="3">H71+I70</f>
        <v>54.652999999999992</v>
      </c>
      <c r="J71" s="62">
        <f t="shared" si="3"/>
        <v>59.755999999999993</v>
      </c>
      <c r="K71" s="62">
        <f t="shared" si="3"/>
        <v>66.513999999999996</v>
      </c>
      <c r="L71" s="62">
        <f t="shared" si="3"/>
        <v>66.513999999999996</v>
      </c>
      <c r="M71" s="62">
        <f t="shared" si="3"/>
        <v>75.503999999999991</v>
      </c>
      <c r="N71" s="62">
        <f t="shared" si="3"/>
        <v>84.031999999999996</v>
      </c>
      <c r="O71" s="62">
        <f t="shared" si="3"/>
        <v>105.172</v>
      </c>
      <c r="P71" s="62">
        <f t="shared" si="3"/>
        <v>140.50700000000001</v>
      </c>
    </row>
    <row r="72" spans="1:16" s="10" customFormat="1" ht="20.25" hidden="1" customHeight="1" thickBot="1">
      <c r="A72" s="99"/>
      <c r="B72" s="100"/>
      <c r="C72" s="100"/>
      <c r="D72" s="100"/>
      <c r="E72" s="101"/>
      <c r="F72" s="25" t="s">
        <v>173</v>
      </c>
      <c r="G72" s="62">
        <f t="shared" ref="G72:P72" si="4">G6+G7+G8+G9+G10+G11+G12+G13+G14+G15+G16+G17+G18+G19+G20+G21+G22+G24+G25+G26+G27+G28+G29+G30+G31+G32+G33+G34+G35+G36+G37+G38+G39+G40+G41+G42+G43+G44+G45+G46+G47+G48+G49+G50+G51+G52+G53+G54+G55+G56+G57+G58+G59+G62+G63+G65+G66+G67</f>
        <v>25.241999999999997</v>
      </c>
      <c r="H72" s="62">
        <f t="shared" si="4"/>
        <v>0.622</v>
      </c>
      <c r="I72" s="62">
        <f t="shared" si="4"/>
        <v>33.503</v>
      </c>
      <c r="J72" s="62">
        <f t="shared" si="4"/>
        <v>5.1030000000000006</v>
      </c>
      <c r="K72" s="62">
        <f t="shared" si="4"/>
        <v>28.884</v>
      </c>
      <c r="L72" s="62">
        <f t="shared" si="4"/>
        <v>11.82</v>
      </c>
      <c r="M72" s="62">
        <f t="shared" si="4"/>
        <v>25.640000000000004</v>
      </c>
      <c r="N72" s="62">
        <f t="shared" si="4"/>
        <v>19.882999999999999</v>
      </c>
      <c r="O72" s="62">
        <f t="shared" si="4"/>
        <v>33.377000000000002</v>
      </c>
      <c r="P72" s="62">
        <f t="shared" si="4"/>
        <v>36.572000000000003</v>
      </c>
    </row>
    <row r="73" spans="1:16" s="10" customFormat="1" ht="16.5" customHeight="1" thickBot="1">
      <c r="A73" s="99"/>
      <c r="B73" s="100"/>
      <c r="C73" s="100"/>
      <c r="D73" s="100"/>
      <c r="E73" s="101"/>
      <c r="F73" s="25" t="s">
        <v>174</v>
      </c>
      <c r="G73" s="62">
        <f>SUM(G6:G22,G24:G63,G65:G67)</f>
        <v>25.241999999999997</v>
      </c>
      <c r="H73" s="62">
        <f>SUM(G73,H72)</f>
        <v>25.863999999999997</v>
      </c>
      <c r="I73" s="62">
        <f t="shared" ref="I73:P73" si="5">SUM(H73,I72)</f>
        <v>59.366999999999997</v>
      </c>
      <c r="J73" s="62">
        <f t="shared" si="5"/>
        <v>64.47</v>
      </c>
      <c r="K73" s="62">
        <f t="shared" si="5"/>
        <v>93.353999999999999</v>
      </c>
      <c r="L73" s="62">
        <f t="shared" si="5"/>
        <v>105.17400000000001</v>
      </c>
      <c r="M73" s="62">
        <f t="shared" si="5"/>
        <v>130.81400000000002</v>
      </c>
      <c r="N73" s="62">
        <f t="shared" si="5"/>
        <v>150.69700000000003</v>
      </c>
      <c r="O73" s="62">
        <f t="shared" si="5"/>
        <v>184.07400000000004</v>
      </c>
      <c r="P73" s="62">
        <f t="shared" si="5"/>
        <v>220.64600000000004</v>
      </c>
    </row>
    <row r="74" spans="1:16" s="10" customFormat="1" ht="16.5" customHeight="1" thickBot="1">
      <c r="A74" s="99"/>
      <c r="B74" s="100"/>
      <c r="C74" s="100"/>
      <c r="D74" s="100"/>
      <c r="E74" s="101"/>
      <c r="F74" s="25" t="s">
        <v>175</v>
      </c>
      <c r="G74" s="62">
        <f t="shared" ref="G74:P74" si="6">G24+G25+G26+G27+G31+G32+G33+G39+G37+G34+G35</f>
        <v>24.425999999999998</v>
      </c>
      <c r="H74" s="62">
        <f t="shared" si="6"/>
        <v>0.622</v>
      </c>
      <c r="I74" s="62">
        <f t="shared" si="6"/>
        <v>15.257</v>
      </c>
      <c r="J74" s="62">
        <f t="shared" si="6"/>
        <v>2.64</v>
      </c>
      <c r="K74" s="62">
        <f t="shared" si="6"/>
        <v>0</v>
      </c>
      <c r="L74" s="62">
        <f t="shared" si="6"/>
        <v>0</v>
      </c>
      <c r="M74" s="62">
        <f t="shared" si="6"/>
        <v>7.1999999999999995E-2</v>
      </c>
      <c r="N74" s="62">
        <f t="shared" si="6"/>
        <v>4.0000000000000001E-3</v>
      </c>
      <c r="O74" s="62">
        <f t="shared" si="6"/>
        <v>0</v>
      </c>
      <c r="P74" s="62">
        <f t="shared" si="6"/>
        <v>0</v>
      </c>
    </row>
    <row r="75" spans="1:16" s="10" customFormat="1" ht="15.75" customHeight="1" thickBot="1">
      <c r="A75" s="99"/>
      <c r="B75" s="100"/>
      <c r="C75" s="100"/>
      <c r="D75" s="100"/>
      <c r="E75" s="101"/>
      <c r="F75" s="25" t="s">
        <v>176</v>
      </c>
      <c r="G75" s="62">
        <f>G74</f>
        <v>24.425999999999998</v>
      </c>
      <c r="H75" s="62">
        <f>SUM(G75,H74)</f>
        <v>25.047999999999998</v>
      </c>
      <c r="I75" s="62">
        <f t="shared" ref="I75:P75" si="7">SUM(H75,I74)</f>
        <v>40.305</v>
      </c>
      <c r="J75" s="62">
        <f t="shared" si="7"/>
        <v>42.945</v>
      </c>
      <c r="K75" s="62">
        <f t="shared" si="7"/>
        <v>42.945</v>
      </c>
      <c r="L75" s="62">
        <f t="shared" si="7"/>
        <v>42.945</v>
      </c>
      <c r="M75" s="62">
        <f t="shared" si="7"/>
        <v>43.017000000000003</v>
      </c>
      <c r="N75" s="62">
        <f t="shared" si="7"/>
        <v>43.021000000000001</v>
      </c>
      <c r="O75" s="62">
        <f t="shared" si="7"/>
        <v>43.021000000000001</v>
      </c>
      <c r="P75" s="62">
        <f t="shared" si="7"/>
        <v>43.021000000000001</v>
      </c>
    </row>
    <row r="76" spans="1:16" s="10" customFormat="1" ht="17.25" hidden="1" customHeight="1" thickBot="1">
      <c r="A76" s="16"/>
      <c r="B76" s="105" t="s">
        <v>177</v>
      </c>
      <c r="C76" s="106"/>
      <c r="D76" s="106"/>
      <c r="E76" s="107"/>
      <c r="F76" s="63" t="s">
        <v>170</v>
      </c>
      <c r="G76" s="19">
        <f>G24+G25+G26+G27+G28+G29+G30+G31+G32+G33+G34+G35+G36+G37+G38+G39+G40+G41+G42+G43</f>
        <v>25.236999999999998</v>
      </c>
      <c r="H76" s="19">
        <f t="shared" ref="H76:P76" si="8">H24+H25+H26+H27+H28+H29+H30+H31+H32+H33+H34+H35+H36+H37+H38+H39+H40+H41+H42+H43</f>
        <v>0.622</v>
      </c>
      <c r="I76" s="19">
        <f t="shared" si="8"/>
        <v>15.257</v>
      </c>
      <c r="J76" s="19">
        <f t="shared" si="8"/>
        <v>5.1030000000000006</v>
      </c>
      <c r="K76" s="19">
        <f t="shared" si="8"/>
        <v>0</v>
      </c>
      <c r="L76" s="19">
        <f t="shared" si="8"/>
        <v>0</v>
      </c>
      <c r="M76" s="19">
        <f t="shared" si="8"/>
        <v>2.4929999999999999</v>
      </c>
      <c r="N76" s="19">
        <f t="shared" si="8"/>
        <v>4.0000000000000001E-3</v>
      </c>
      <c r="O76" s="19">
        <f t="shared" si="8"/>
        <v>0</v>
      </c>
      <c r="P76" s="19">
        <f t="shared" si="8"/>
        <v>0</v>
      </c>
    </row>
    <row r="77" spans="1:16" s="10" customFormat="1" ht="17.25" customHeight="1" thickBot="1">
      <c r="A77" s="96" t="s">
        <v>178</v>
      </c>
      <c r="B77" s="97"/>
      <c r="C77" s="97"/>
      <c r="D77" s="97"/>
      <c r="E77" s="98"/>
      <c r="F77" s="63" t="s">
        <v>170</v>
      </c>
      <c r="G77" s="19">
        <f>SUM(G25:G44)</f>
        <v>25.236999999999998</v>
      </c>
      <c r="H77" s="19">
        <f>SUM(G77,H76)</f>
        <v>25.858999999999998</v>
      </c>
      <c r="I77" s="19">
        <f t="shared" ref="I77:P77" si="9">SUM(H77,I76)</f>
        <v>41.116</v>
      </c>
      <c r="J77" s="19">
        <f t="shared" si="9"/>
        <v>46.219000000000001</v>
      </c>
      <c r="K77" s="19">
        <f t="shared" si="9"/>
        <v>46.219000000000001</v>
      </c>
      <c r="L77" s="19">
        <f t="shared" si="9"/>
        <v>46.219000000000001</v>
      </c>
      <c r="M77" s="19">
        <f t="shared" si="9"/>
        <v>48.712000000000003</v>
      </c>
      <c r="N77" s="19">
        <f t="shared" si="9"/>
        <v>48.716000000000001</v>
      </c>
      <c r="O77" s="19">
        <f t="shared" si="9"/>
        <v>48.716000000000001</v>
      </c>
      <c r="P77" s="19">
        <f t="shared" si="9"/>
        <v>48.716000000000001</v>
      </c>
    </row>
    <row r="78" spans="1:16" s="10" customFormat="1" ht="18" customHeight="1" thickBot="1">
      <c r="A78" s="99"/>
      <c r="B78" s="100"/>
      <c r="C78" s="100"/>
      <c r="D78" s="100"/>
      <c r="E78" s="101"/>
      <c r="F78" s="63" t="s">
        <v>172</v>
      </c>
      <c r="G78" s="19">
        <f t="shared" ref="G78:P78" si="10">G76+G44+G45+G46+G47+G48</f>
        <v>25.236999999999998</v>
      </c>
      <c r="H78" s="19">
        <f t="shared" si="10"/>
        <v>0.622</v>
      </c>
      <c r="I78" s="19">
        <f t="shared" si="10"/>
        <v>15.257</v>
      </c>
      <c r="J78" s="19">
        <f t="shared" si="10"/>
        <v>5.1030000000000006</v>
      </c>
      <c r="K78" s="19">
        <f t="shared" si="10"/>
        <v>0</v>
      </c>
      <c r="L78" s="19">
        <f t="shared" si="10"/>
        <v>0</v>
      </c>
      <c r="M78" s="19">
        <f t="shared" si="10"/>
        <v>6.4969999999999999</v>
      </c>
      <c r="N78" s="19">
        <f t="shared" si="10"/>
        <v>4.0000000000000001E-3</v>
      </c>
      <c r="O78" s="19">
        <f t="shared" si="10"/>
        <v>0</v>
      </c>
      <c r="P78" s="19">
        <f t="shared" si="10"/>
        <v>0</v>
      </c>
    </row>
    <row r="79" spans="1:16" s="10" customFormat="1" ht="16.5" customHeight="1" thickBot="1">
      <c r="A79" s="99"/>
      <c r="B79" s="100"/>
      <c r="C79" s="100"/>
      <c r="D79" s="100"/>
      <c r="E79" s="101"/>
      <c r="F79" s="63" t="s">
        <v>172</v>
      </c>
      <c r="G79" s="19">
        <f>SUM(G25:G43,G42:G52)</f>
        <v>25.236999999999998</v>
      </c>
      <c r="H79" s="19">
        <f>SUM(G79)+H78</f>
        <v>25.858999999999998</v>
      </c>
      <c r="I79" s="19">
        <f>SUM(H79)+I78</f>
        <v>41.116</v>
      </c>
      <c r="J79" s="19">
        <f t="shared" ref="J79:P79" si="11">SUM(I79)+J78</f>
        <v>46.219000000000001</v>
      </c>
      <c r="K79" s="19">
        <f t="shared" si="11"/>
        <v>46.219000000000001</v>
      </c>
      <c r="L79" s="19">
        <f t="shared" si="11"/>
        <v>46.219000000000001</v>
      </c>
      <c r="M79" s="19">
        <f t="shared" si="11"/>
        <v>52.716000000000001</v>
      </c>
      <c r="N79" s="19">
        <f t="shared" si="11"/>
        <v>52.72</v>
      </c>
      <c r="O79" s="19">
        <f t="shared" si="11"/>
        <v>52.72</v>
      </c>
      <c r="P79" s="19">
        <f t="shared" si="11"/>
        <v>52.72</v>
      </c>
    </row>
    <row r="80" spans="1:16" s="10" customFormat="1" ht="14.25" customHeight="1" thickBot="1">
      <c r="A80" s="99"/>
      <c r="B80" s="100"/>
      <c r="C80" s="100"/>
      <c r="D80" s="100"/>
      <c r="E80" s="101"/>
      <c r="F80" s="63" t="s">
        <v>179</v>
      </c>
      <c r="G80" s="19">
        <f t="shared" ref="G80:P80" si="12">G78+G49+G50+G51+G52+G53+G54+G55+G56+G57+G58+G59+G62+G63</f>
        <v>25.236999999999998</v>
      </c>
      <c r="H80" s="19">
        <f t="shared" si="12"/>
        <v>0.622</v>
      </c>
      <c r="I80" s="19">
        <f t="shared" si="12"/>
        <v>15.257</v>
      </c>
      <c r="J80" s="19">
        <f t="shared" si="12"/>
        <v>5.1030000000000006</v>
      </c>
      <c r="K80" s="19">
        <f t="shared" si="12"/>
        <v>0</v>
      </c>
      <c r="L80" s="19">
        <f t="shared" si="12"/>
        <v>0</v>
      </c>
      <c r="M80" s="19">
        <f t="shared" si="12"/>
        <v>13.446999999999999</v>
      </c>
      <c r="N80" s="19">
        <f t="shared" si="12"/>
        <v>2.649</v>
      </c>
      <c r="O80" s="19">
        <f t="shared" si="12"/>
        <v>1.2370000000000001</v>
      </c>
      <c r="P80" s="19">
        <f t="shared" si="12"/>
        <v>1.2370000000000001</v>
      </c>
    </row>
    <row r="81" spans="1:16" s="10" customFormat="1" ht="15.75" customHeight="1" thickBot="1">
      <c r="A81" s="99"/>
      <c r="B81" s="100"/>
      <c r="C81" s="100"/>
      <c r="D81" s="100"/>
      <c r="E81" s="101"/>
      <c r="F81" s="63" t="s">
        <v>179</v>
      </c>
      <c r="G81" s="19">
        <f>G80</f>
        <v>25.236999999999998</v>
      </c>
      <c r="H81" s="19">
        <f>G81+H80</f>
        <v>25.858999999999998</v>
      </c>
      <c r="I81" s="19">
        <f t="shared" ref="I81:P81" si="13">H81+I80</f>
        <v>41.116</v>
      </c>
      <c r="J81" s="19">
        <f t="shared" si="13"/>
        <v>46.219000000000001</v>
      </c>
      <c r="K81" s="19">
        <f t="shared" si="13"/>
        <v>46.219000000000001</v>
      </c>
      <c r="L81" s="19">
        <f t="shared" si="13"/>
        <v>46.219000000000001</v>
      </c>
      <c r="M81" s="19">
        <f t="shared" si="13"/>
        <v>59.665999999999997</v>
      </c>
      <c r="N81" s="19">
        <f t="shared" si="13"/>
        <v>62.314999999999998</v>
      </c>
      <c r="O81" s="19">
        <f t="shared" si="13"/>
        <v>63.552</v>
      </c>
      <c r="P81" s="19">
        <f t="shared" si="13"/>
        <v>64.789000000000001</v>
      </c>
    </row>
    <row r="82" spans="1:16" s="10" customFormat="1" ht="15.75" customHeight="1" thickBot="1">
      <c r="A82" s="99"/>
      <c r="B82" s="100"/>
      <c r="C82" s="100"/>
      <c r="D82" s="100"/>
      <c r="E82" s="101"/>
      <c r="F82" s="63" t="s">
        <v>175</v>
      </c>
      <c r="G82" s="19">
        <f>G24+G25+G26+G27+G30+G31+G32+G33+G34+G35+G36+G37+G38+G39+G40+G41</f>
        <v>24.425999999999998</v>
      </c>
      <c r="H82" s="19">
        <f t="shared" ref="H82:P82" si="14">H24+H25+H26+H27+H30+H31+H32+H33+H34+H35+H36+H37+H38+H39+H40+H41</f>
        <v>0.622</v>
      </c>
      <c r="I82" s="19">
        <f t="shared" si="14"/>
        <v>15.257</v>
      </c>
      <c r="J82" s="19">
        <f t="shared" si="14"/>
        <v>5.1030000000000006</v>
      </c>
      <c r="K82" s="19">
        <f t="shared" si="14"/>
        <v>0</v>
      </c>
      <c r="L82" s="19">
        <f t="shared" si="14"/>
        <v>0</v>
      </c>
      <c r="M82" s="19">
        <f t="shared" si="14"/>
        <v>0.90800000000000003</v>
      </c>
      <c r="N82" s="19">
        <f t="shared" si="14"/>
        <v>4.0000000000000001E-3</v>
      </c>
      <c r="O82" s="19">
        <f t="shared" si="14"/>
        <v>0</v>
      </c>
      <c r="P82" s="19">
        <f t="shared" si="14"/>
        <v>0</v>
      </c>
    </row>
    <row r="83" spans="1:16" s="10" customFormat="1" ht="16.5" customHeight="1" thickBot="1">
      <c r="A83" s="102"/>
      <c r="B83" s="103"/>
      <c r="C83" s="103"/>
      <c r="D83" s="103"/>
      <c r="E83" s="104"/>
      <c r="F83" s="63" t="s">
        <v>176</v>
      </c>
      <c r="G83" s="19">
        <f>G82</f>
        <v>24.425999999999998</v>
      </c>
      <c r="H83" s="19">
        <f>G83+H82</f>
        <v>25.047999999999998</v>
      </c>
      <c r="I83" s="19">
        <f t="shared" ref="I83:P83" si="15">H83+I82</f>
        <v>40.305</v>
      </c>
      <c r="J83" s="19">
        <f t="shared" si="15"/>
        <v>45.408000000000001</v>
      </c>
      <c r="K83" s="19">
        <f t="shared" si="15"/>
        <v>45.408000000000001</v>
      </c>
      <c r="L83" s="19">
        <f t="shared" si="15"/>
        <v>45.408000000000001</v>
      </c>
      <c r="M83" s="19">
        <f t="shared" si="15"/>
        <v>46.316000000000003</v>
      </c>
      <c r="N83" s="19">
        <f t="shared" si="15"/>
        <v>46.32</v>
      </c>
      <c r="O83" s="19">
        <f t="shared" si="15"/>
        <v>46.32</v>
      </c>
      <c r="P83" s="19">
        <f t="shared" si="15"/>
        <v>46.32</v>
      </c>
    </row>
    <row r="84" spans="1:16" s="10" customFormat="1" ht="16.5" customHeight="1" thickBot="1">
      <c r="A84" s="86"/>
      <c r="B84" s="87"/>
      <c r="C84" s="87"/>
      <c r="D84" s="87"/>
      <c r="E84" s="88"/>
      <c r="F84" s="63" t="s">
        <v>170</v>
      </c>
      <c r="G84" s="19">
        <f>G28+G29+G30+G31+G32+G33+G34+G35+G36+G37+G38+G39+G40+G41+G43</f>
        <v>0.81100000000000005</v>
      </c>
      <c r="H84" s="19">
        <f t="shared" ref="H84:O84" si="16">H28+H29+H30+H31+H32+H33+H34+H35+H36+H37+H38+H39+H40+H41+H43</f>
        <v>0.622</v>
      </c>
      <c r="I84" s="19">
        <f t="shared" si="16"/>
        <v>0</v>
      </c>
      <c r="J84" s="19">
        <f t="shared" si="16"/>
        <v>5.1030000000000006</v>
      </c>
      <c r="K84" s="19">
        <f t="shared" si="16"/>
        <v>0</v>
      </c>
      <c r="L84" s="19">
        <f t="shared" si="16"/>
        <v>0</v>
      </c>
      <c r="M84" s="19">
        <f t="shared" si="16"/>
        <v>1.508</v>
      </c>
      <c r="N84" s="19">
        <f t="shared" si="16"/>
        <v>0</v>
      </c>
      <c r="O84" s="19">
        <f t="shared" si="16"/>
        <v>0</v>
      </c>
      <c r="P84" s="19">
        <f t="shared" ref="P84" si="17">P28+P29+P30+P31+P32+P33+P34+P35+P36+P37+P38+P39+P40+P41+P42+P43</f>
        <v>0</v>
      </c>
    </row>
    <row r="85" spans="1:16" s="10" customFormat="1" ht="15.75" customHeight="1" thickBot="1">
      <c r="A85" s="110" t="s">
        <v>180</v>
      </c>
      <c r="B85" s="111"/>
      <c r="C85" s="111"/>
      <c r="D85" s="111"/>
      <c r="E85" s="112"/>
      <c r="F85" s="63" t="s">
        <v>170</v>
      </c>
      <c r="G85" s="19">
        <f>G84</f>
        <v>0.81100000000000005</v>
      </c>
      <c r="H85" s="19">
        <f>G85+H84</f>
        <v>1.4330000000000001</v>
      </c>
      <c r="I85" s="19">
        <f t="shared" ref="I85:P85" si="18">H85+I84</f>
        <v>1.4330000000000001</v>
      </c>
      <c r="J85" s="19">
        <f t="shared" si="18"/>
        <v>6.5360000000000005</v>
      </c>
      <c r="K85" s="19">
        <f t="shared" si="18"/>
        <v>6.5360000000000005</v>
      </c>
      <c r="L85" s="19">
        <f t="shared" si="18"/>
        <v>6.5360000000000005</v>
      </c>
      <c r="M85" s="19">
        <f t="shared" si="18"/>
        <v>8.0440000000000005</v>
      </c>
      <c r="N85" s="19">
        <f t="shared" si="18"/>
        <v>8.0440000000000005</v>
      </c>
      <c r="O85" s="19">
        <f t="shared" si="18"/>
        <v>8.0440000000000005</v>
      </c>
      <c r="P85" s="19">
        <f t="shared" si="18"/>
        <v>8.0440000000000005</v>
      </c>
    </row>
    <row r="86" spans="1:16" s="10" customFormat="1" ht="18" hidden="1" customHeight="1" thickBot="1">
      <c r="A86" s="84"/>
      <c r="B86" s="64"/>
      <c r="C86" s="64"/>
      <c r="D86" s="64"/>
      <c r="E86" s="85"/>
      <c r="F86" s="63" t="s">
        <v>172</v>
      </c>
      <c r="G86" s="19">
        <f>G28+G29+G30+G31+G32+G33+G34+G35+G36+G37+G38+G39+G40+G41+G43+G44+G45+G46+G47</f>
        <v>0.81100000000000005</v>
      </c>
      <c r="H86" s="19">
        <f t="shared" ref="H86:P86" si="19">H28+H29+H30+H31+H32+H33+H34+H35+H36+H37+H38+H39+H40+H41+H43+H44+H45+H46+H47</f>
        <v>0.622</v>
      </c>
      <c r="I86" s="19">
        <f t="shared" si="19"/>
        <v>0</v>
      </c>
      <c r="J86" s="19">
        <f t="shared" si="19"/>
        <v>5.1030000000000006</v>
      </c>
      <c r="K86" s="19">
        <f t="shared" si="19"/>
        <v>0</v>
      </c>
      <c r="L86" s="19">
        <f t="shared" si="19"/>
        <v>0</v>
      </c>
      <c r="M86" s="19">
        <f t="shared" si="19"/>
        <v>4.9379999999999997</v>
      </c>
      <c r="N86" s="19">
        <f t="shared" si="19"/>
        <v>0</v>
      </c>
      <c r="O86" s="19">
        <f t="shared" si="19"/>
        <v>0</v>
      </c>
      <c r="P86" s="19">
        <f t="shared" si="19"/>
        <v>0</v>
      </c>
    </row>
    <row r="87" spans="1:16" s="10" customFormat="1" ht="13.5" customHeight="1" thickBot="1">
      <c r="A87" s="84"/>
      <c r="B87" s="64"/>
      <c r="C87" s="64"/>
      <c r="D87" s="64"/>
      <c r="E87" s="85"/>
      <c r="F87" s="63" t="s">
        <v>172</v>
      </c>
      <c r="G87" s="19">
        <f>G86</f>
        <v>0.81100000000000005</v>
      </c>
      <c r="H87" s="19">
        <f>G87+H86</f>
        <v>1.4330000000000001</v>
      </c>
      <c r="I87" s="19">
        <f t="shared" ref="I87:P87" si="20">H87+I86</f>
        <v>1.4330000000000001</v>
      </c>
      <c r="J87" s="19">
        <f t="shared" si="20"/>
        <v>6.5360000000000005</v>
      </c>
      <c r="K87" s="19">
        <f t="shared" si="20"/>
        <v>6.5360000000000005</v>
      </c>
      <c r="L87" s="19">
        <f t="shared" si="20"/>
        <v>6.5360000000000005</v>
      </c>
      <c r="M87" s="19">
        <f t="shared" si="20"/>
        <v>11.474</v>
      </c>
      <c r="N87" s="19">
        <f t="shared" si="20"/>
        <v>11.474</v>
      </c>
      <c r="O87" s="19">
        <f t="shared" si="20"/>
        <v>11.474</v>
      </c>
      <c r="P87" s="19">
        <f t="shared" si="20"/>
        <v>11.474</v>
      </c>
    </row>
    <row r="88" spans="1:16" s="10" customFormat="1" ht="1.5" hidden="1" customHeight="1" thickBot="1">
      <c r="A88" s="84"/>
      <c r="B88" s="64"/>
      <c r="C88" s="64"/>
      <c r="D88" s="64"/>
      <c r="E88" s="85"/>
      <c r="F88" s="63" t="s">
        <v>179</v>
      </c>
      <c r="G88" s="19">
        <f t="shared" ref="G88:P88" si="21">G86+G54+G53+G55+G56+G57+G58+G59+G62</f>
        <v>0.81100000000000005</v>
      </c>
      <c r="H88" s="19">
        <f t="shared" si="21"/>
        <v>0.622</v>
      </c>
      <c r="I88" s="19">
        <f t="shared" si="21"/>
        <v>0</v>
      </c>
      <c r="J88" s="19">
        <f t="shared" si="21"/>
        <v>5.1030000000000006</v>
      </c>
      <c r="K88" s="19">
        <f t="shared" si="21"/>
        <v>0</v>
      </c>
      <c r="L88" s="19">
        <f t="shared" si="21"/>
        <v>0</v>
      </c>
      <c r="M88" s="19">
        <f t="shared" si="21"/>
        <v>8.7279999999999998</v>
      </c>
      <c r="N88" s="19">
        <f t="shared" si="21"/>
        <v>2.645</v>
      </c>
      <c r="O88" s="19">
        <f t="shared" si="21"/>
        <v>1.2370000000000001</v>
      </c>
      <c r="P88" s="19">
        <f t="shared" si="21"/>
        <v>1.2370000000000001</v>
      </c>
    </row>
    <row r="89" spans="1:16" s="10" customFormat="1" ht="17.25" customHeight="1" thickBot="1">
      <c r="A89" s="84"/>
      <c r="B89" s="64"/>
      <c r="C89" s="64"/>
      <c r="D89" s="64"/>
      <c r="E89" s="85"/>
      <c r="F89" s="63" t="s">
        <v>179</v>
      </c>
      <c r="G89" s="19">
        <f>G88</f>
        <v>0.81100000000000005</v>
      </c>
      <c r="H89" s="19">
        <f>G89+H88</f>
        <v>1.4330000000000001</v>
      </c>
      <c r="I89" s="19">
        <f t="shared" ref="I89:P89" si="22">H89+I88</f>
        <v>1.4330000000000001</v>
      </c>
      <c r="J89" s="19">
        <f t="shared" si="22"/>
        <v>6.5360000000000005</v>
      </c>
      <c r="K89" s="19">
        <f t="shared" si="22"/>
        <v>6.5360000000000005</v>
      </c>
      <c r="L89" s="19">
        <f t="shared" si="22"/>
        <v>6.5360000000000005</v>
      </c>
      <c r="M89" s="19">
        <f t="shared" si="22"/>
        <v>15.263999999999999</v>
      </c>
      <c r="N89" s="19">
        <f t="shared" si="22"/>
        <v>17.908999999999999</v>
      </c>
      <c r="O89" s="19">
        <f t="shared" si="22"/>
        <v>19.146000000000001</v>
      </c>
      <c r="P89" s="19">
        <f t="shared" si="22"/>
        <v>20.383000000000003</v>
      </c>
    </row>
    <row r="90" spans="1:16" s="10" customFormat="1" ht="16.5" customHeight="1" thickBot="1">
      <c r="A90" s="84"/>
      <c r="B90" s="64"/>
      <c r="C90" s="64"/>
      <c r="D90" s="64"/>
      <c r="E90" s="85"/>
      <c r="F90" s="63" t="s">
        <v>175</v>
      </c>
      <c r="G90" s="19">
        <f>G30+G31+G32+G33+G34+G35+G36+G37+G38+G39+G40+G41</f>
        <v>0</v>
      </c>
      <c r="H90" s="19">
        <f t="shared" ref="H90:P90" si="23">H30+H31+H32+H33+H34+H35+H36+H37+H38+H39+H40+H41</f>
        <v>0.622</v>
      </c>
      <c r="I90" s="19">
        <f t="shared" si="23"/>
        <v>0</v>
      </c>
      <c r="J90" s="19">
        <f t="shared" si="23"/>
        <v>5.1030000000000006</v>
      </c>
      <c r="K90" s="19">
        <f t="shared" si="23"/>
        <v>0</v>
      </c>
      <c r="L90" s="19">
        <f t="shared" si="23"/>
        <v>0</v>
      </c>
      <c r="M90" s="19">
        <f t="shared" si="23"/>
        <v>0.90800000000000003</v>
      </c>
      <c r="N90" s="19">
        <f t="shared" si="23"/>
        <v>0</v>
      </c>
      <c r="O90" s="19">
        <f t="shared" si="23"/>
        <v>0</v>
      </c>
      <c r="P90" s="19">
        <f t="shared" si="23"/>
        <v>0</v>
      </c>
    </row>
    <row r="91" spans="1:16" s="10" customFormat="1" ht="16.5" customHeight="1" thickBot="1">
      <c r="A91" s="86"/>
      <c r="B91" s="87"/>
      <c r="C91" s="87"/>
      <c r="D91" s="87"/>
      <c r="E91" s="88"/>
      <c r="F91" s="63" t="s">
        <v>176</v>
      </c>
      <c r="G91" s="19">
        <f>G90</f>
        <v>0</v>
      </c>
      <c r="H91" s="19">
        <f>G91+H90</f>
        <v>0.622</v>
      </c>
      <c r="I91" s="19">
        <f t="shared" ref="I91:P91" si="24">H91+I90</f>
        <v>0.622</v>
      </c>
      <c r="J91" s="19">
        <f t="shared" si="24"/>
        <v>5.7250000000000005</v>
      </c>
      <c r="K91" s="19">
        <f t="shared" si="24"/>
        <v>5.7250000000000005</v>
      </c>
      <c r="L91" s="19">
        <f t="shared" si="24"/>
        <v>5.7250000000000005</v>
      </c>
      <c r="M91" s="19">
        <f t="shared" si="24"/>
        <v>6.6330000000000009</v>
      </c>
      <c r="N91" s="19">
        <f t="shared" si="24"/>
        <v>6.6330000000000009</v>
      </c>
      <c r="O91" s="19">
        <f t="shared" si="24"/>
        <v>6.6330000000000009</v>
      </c>
      <c r="P91" s="19">
        <f t="shared" si="24"/>
        <v>6.6330000000000009</v>
      </c>
    </row>
    <row r="92" spans="1:16" s="10" customFormat="1" ht="17.25" hidden="1" customHeight="1" thickBot="1">
      <c r="A92" s="16"/>
      <c r="B92" s="105" t="s">
        <v>181</v>
      </c>
      <c r="C92" s="106"/>
      <c r="D92" s="106"/>
      <c r="E92" s="107"/>
      <c r="F92" s="63" t="s">
        <v>170</v>
      </c>
      <c r="G92" s="19">
        <f>G65+G66</f>
        <v>0</v>
      </c>
      <c r="H92" s="19">
        <f t="shared" ref="H92:P92" si="25">H65+H66</f>
        <v>0</v>
      </c>
      <c r="I92" s="19">
        <f t="shared" si="25"/>
        <v>0</v>
      </c>
      <c r="J92" s="19">
        <f t="shared" si="25"/>
        <v>0</v>
      </c>
      <c r="K92" s="19">
        <f t="shared" si="25"/>
        <v>0</v>
      </c>
      <c r="L92" s="19">
        <f t="shared" si="25"/>
        <v>0</v>
      </c>
      <c r="M92" s="19">
        <f t="shared" si="25"/>
        <v>0</v>
      </c>
      <c r="N92" s="19">
        <f t="shared" si="25"/>
        <v>8.5239999999999991</v>
      </c>
      <c r="O92" s="19">
        <f t="shared" si="25"/>
        <v>0</v>
      </c>
      <c r="P92" s="19">
        <f t="shared" si="25"/>
        <v>0</v>
      </c>
    </row>
    <row r="93" spans="1:16" s="10" customFormat="1" ht="19.5" customHeight="1" thickBot="1">
      <c r="A93" s="96" t="s">
        <v>182</v>
      </c>
      <c r="B93" s="97"/>
      <c r="C93" s="97"/>
      <c r="D93" s="97"/>
      <c r="E93" s="98"/>
      <c r="F93" s="63" t="s">
        <v>170</v>
      </c>
      <c r="G93" s="19">
        <f>SUM(G65:G66)</f>
        <v>0</v>
      </c>
      <c r="H93" s="19">
        <f>G93+H92</f>
        <v>0</v>
      </c>
      <c r="I93" s="19">
        <f t="shared" ref="I93:P93" si="26">H93+I92</f>
        <v>0</v>
      </c>
      <c r="J93" s="19">
        <f t="shared" si="26"/>
        <v>0</v>
      </c>
      <c r="K93" s="19">
        <f t="shared" si="26"/>
        <v>0</v>
      </c>
      <c r="L93" s="19">
        <f t="shared" si="26"/>
        <v>0</v>
      </c>
      <c r="M93" s="19">
        <f t="shared" si="26"/>
        <v>0</v>
      </c>
      <c r="N93" s="19">
        <f t="shared" si="26"/>
        <v>8.5239999999999991</v>
      </c>
      <c r="O93" s="19">
        <f t="shared" si="26"/>
        <v>8.5239999999999991</v>
      </c>
      <c r="P93" s="19">
        <f t="shared" si="26"/>
        <v>8.5239999999999991</v>
      </c>
    </row>
    <row r="94" spans="1:16" s="10" customFormat="1" ht="17.25" customHeight="1" thickBot="1">
      <c r="A94" s="99"/>
      <c r="B94" s="100"/>
      <c r="C94" s="100"/>
      <c r="D94" s="100"/>
      <c r="E94" s="101"/>
      <c r="F94" s="63" t="s">
        <v>172</v>
      </c>
      <c r="G94" s="19">
        <f>G65+G66+G67</f>
        <v>0</v>
      </c>
      <c r="H94" s="19">
        <f t="shared" ref="H94:P94" si="27">H65+H66+H67</f>
        <v>0</v>
      </c>
      <c r="I94" s="19">
        <f t="shared" si="27"/>
        <v>0</v>
      </c>
      <c r="J94" s="19">
        <f t="shared" si="27"/>
        <v>0</v>
      </c>
      <c r="K94" s="19">
        <f t="shared" si="27"/>
        <v>0</v>
      </c>
      <c r="L94" s="19">
        <f t="shared" si="27"/>
        <v>0</v>
      </c>
      <c r="M94" s="19">
        <f t="shared" si="27"/>
        <v>0</v>
      </c>
      <c r="N94" s="19">
        <f t="shared" si="27"/>
        <v>8.5239999999999991</v>
      </c>
      <c r="O94" s="19">
        <f t="shared" si="27"/>
        <v>21.14</v>
      </c>
      <c r="P94" s="19">
        <f t="shared" si="27"/>
        <v>0</v>
      </c>
    </row>
    <row r="95" spans="1:16" s="10" customFormat="1" ht="14.25" customHeight="1" thickBot="1">
      <c r="A95" s="99"/>
      <c r="B95" s="100"/>
      <c r="C95" s="100"/>
      <c r="D95" s="100"/>
      <c r="E95" s="101"/>
      <c r="F95" s="63" t="s">
        <v>172</v>
      </c>
      <c r="G95" s="19">
        <f>G65+G66+G67</f>
        <v>0</v>
      </c>
      <c r="H95" s="19">
        <f>H94+G95</f>
        <v>0</v>
      </c>
      <c r="I95" s="19">
        <f t="shared" ref="I95:P95" si="28">I94+H95</f>
        <v>0</v>
      </c>
      <c r="J95" s="19">
        <f t="shared" si="28"/>
        <v>0</v>
      </c>
      <c r="K95" s="19">
        <f t="shared" si="28"/>
        <v>0</v>
      </c>
      <c r="L95" s="19">
        <f t="shared" si="28"/>
        <v>0</v>
      </c>
      <c r="M95" s="19">
        <f t="shared" si="28"/>
        <v>0</v>
      </c>
      <c r="N95" s="19">
        <f t="shared" si="28"/>
        <v>8.5239999999999991</v>
      </c>
      <c r="O95" s="19">
        <f t="shared" si="28"/>
        <v>29.664000000000001</v>
      </c>
      <c r="P95" s="19">
        <f t="shared" si="28"/>
        <v>29.664000000000001</v>
      </c>
    </row>
    <row r="96" spans="1:16" s="10" customFormat="1" ht="20.25" customHeight="1" thickBot="1">
      <c r="A96" s="99"/>
      <c r="B96" s="100"/>
      <c r="C96" s="100"/>
      <c r="D96" s="100"/>
      <c r="E96" s="101"/>
      <c r="F96" s="63" t="s">
        <v>179</v>
      </c>
      <c r="G96" s="19">
        <f>G65+G66+G67</f>
        <v>0</v>
      </c>
      <c r="H96" s="19">
        <f t="shared" ref="H96:P96" si="29">G96+H65+H66+H67</f>
        <v>0</v>
      </c>
      <c r="I96" s="19">
        <f t="shared" si="29"/>
        <v>0</v>
      </c>
      <c r="J96" s="19">
        <f t="shared" si="29"/>
        <v>0</v>
      </c>
      <c r="K96" s="19">
        <f t="shared" si="29"/>
        <v>0</v>
      </c>
      <c r="L96" s="19">
        <f t="shared" si="29"/>
        <v>0</v>
      </c>
      <c r="M96" s="19">
        <f t="shared" si="29"/>
        <v>0</v>
      </c>
      <c r="N96" s="19">
        <f t="shared" si="29"/>
        <v>8.5239999999999991</v>
      </c>
      <c r="O96" s="19">
        <f t="shared" si="29"/>
        <v>29.664000000000001</v>
      </c>
      <c r="P96" s="19">
        <f t="shared" si="29"/>
        <v>29.664000000000001</v>
      </c>
    </row>
    <row r="97" spans="1:16" s="10" customFormat="1" ht="18" customHeight="1" thickBot="1">
      <c r="A97" s="99"/>
      <c r="B97" s="100"/>
      <c r="C97" s="100"/>
      <c r="D97" s="100"/>
      <c r="E97" s="101"/>
      <c r="F97" s="63" t="s">
        <v>176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</row>
    <row r="98" spans="1:16" s="10" customFormat="1" ht="226.5" customHeight="1">
      <c r="A98" s="108" t="s">
        <v>183</v>
      </c>
      <c r="B98" s="109"/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65"/>
    </row>
    <row r="99" spans="1:16" s="10" customFormat="1" ht="226.5" customHeight="1">
      <c r="A99" s="66"/>
      <c r="B99" s="67"/>
      <c r="C99" s="68"/>
      <c r="D99" s="69"/>
      <c r="E99" s="69"/>
      <c r="F99" s="69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 s="10" customFormat="1" ht="226.5" customHeight="1">
      <c r="A100" s="66"/>
      <c r="B100" s="67"/>
      <c r="C100" s="68"/>
      <c r="D100" s="69"/>
      <c r="E100" s="69"/>
      <c r="F100" s="69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s="10" customFormat="1" ht="226.5" customHeight="1">
      <c r="A101" s="66"/>
      <c r="B101" s="67"/>
      <c r="C101" s="68"/>
      <c r="D101" s="69"/>
      <c r="E101" s="69"/>
      <c r="F101" s="69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s="10" customFormat="1" ht="226.5" customHeight="1">
      <c r="A102" s="66"/>
      <c r="B102" s="67"/>
      <c r="C102" s="68"/>
      <c r="D102" s="69"/>
      <c r="E102" s="69"/>
      <c r="F102" s="69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s="10" customFormat="1" ht="226.5" customHeight="1">
      <c r="A103" s="66"/>
      <c r="B103" s="67"/>
      <c r="C103" s="68"/>
      <c r="D103" s="69"/>
      <c r="E103" s="69"/>
      <c r="F103" s="69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10" customFormat="1" ht="226.5" customHeight="1">
      <c r="A104" s="66"/>
      <c r="B104" s="67"/>
      <c r="C104" s="68"/>
      <c r="D104" s="69"/>
      <c r="E104" s="69"/>
      <c r="F104" s="69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s="10" customFormat="1" ht="226.5" customHeight="1">
      <c r="A105" s="66"/>
      <c r="B105" s="67"/>
      <c r="C105" s="68"/>
      <c r="D105" s="69"/>
      <c r="E105" s="69"/>
      <c r="F105" s="69"/>
      <c r="G105" s="65"/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s="10" customFormat="1" ht="226.5" customHeight="1">
      <c r="A106" s="66"/>
      <c r="B106" s="67"/>
      <c r="C106" s="68"/>
      <c r="D106" s="69"/>
      <c r="E106" s="69"/>
      <c r="F106" s="69"/>
      <c r="G106" s="65"/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s="10" customFormat="1" ht="226.5" customHeight="1">
      <c r="A107" s="66"/>
      <c r="B107" s="67"/>
      <c r="C107" s="68"/>
      <c r="D107" s="69"/>
      <c r="E107" s="69"/>
      <c r="F107" s="69"/>
      <c r="G107" s="65"/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s="10" customFormat="1" ht="226.5" customHeight="1">
      <c r="A108" s="66"/>
      <c r="B108" s="67"/>
      <c r="C108" s="68"/>
      <c r="D108" s="69"/>
      <c r="E108" s="69"/>
      <c r="F108" s="69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s="10" customFormat="1" ht="226.5" customHeight="1">
      <c r="A109" s="66"/>
      <c r="B109" s="67"/>
      <c r="C109" s="68"/>
      <c r="D109" s="69"/>
      <c r="E109" s="69"/>
      <c r="F109" s="69"/>
      <c r="G109" s="65"/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s="10" customFormat="1" ht="226.5" customHeight="1">
      <c r="A110" s="66"/>
      <c r="B110" s="67"/>
      <c r="C110" s="68"/>
      <c r="D110" s="69"/>
      <c r="E110" s="69"/>
      <c r="F110" s="69"/>
      <c r="G110" s="65"/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s="10" customFormat="1" ht="226.5" customHeight="1">
      <c r="A111" s="66"/>
      <c r="B111" s="67"/>
      <c r="C111" s="68"/>
      <c r="D111" s="69"/>
      <c r="E111" s="69"/>
      <c r="F111" s="69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s="10" customFormat="1" ht="226.5" customHeight="1">
      <c r="A112" s="66"/>
      <c r="B112" s="67"/>
      <c r="C112" s="68"/>
      <c r="D112" s="69"/>
      <c r="E112" s="69"/>
      <c r="F112" s="69"/>
      <c r="G112" s="65"/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s="10" customFormat="1" ht="226.5" customHeight="1">
      <c r="A113" s="66"/>
      <c r="B113" s="67"/>
      <c r="C113" s="68"/>
      <c r="D113" s="69"/>
      <c r="E113" s="69"/>
      <c r="F113" s="69"/>
      <c r="G113" s="65"/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s="10" customFormat="1" ht="226.5" customHeight="1">
      <c r="A114" s="66"/>
      <c r="B114" s="67"/>
      <c r="C114" s="68"/>
      <c r="D114" s="69"/>
      <c r="E114" s="69"/>
      <c r="F114" s="69"/>
      <c r="G114" s="65"/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s="10" customFormat="1" ht="226.5" customHeight="1">
      <c r="A115" s="66"/>
      <c r="B115" s="67"/>
      <c r="C115" s="68"/>
      <c r="D115" s="69"/>
      <c r="E115" s="69"/>
      <c r="F115" s="69"/>
      <c r="G115" s="65"/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s="10" customFormat="1" ht="226.5" customHeight="1">
      <c r="A116" s="66"/>
      <c r="B116" s="67"/>
      <c r="C116" s="68"/>
      <c r="D116" s="69"/>
      <c r="E116" s="69"/>
      <c r="F116" s="69"/>
      <c r="G116" s="65"/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s="10" customFormat="1" ht="226.5" customHeight="1">
      <c r="A117" s="66"/>
      <c r="B117" s="67"/>
      <c r="C117" s="68"/>
      <c r="D117" s="69"/>
      <c r="E117" s="69"/>
      <c r="F117" s="69"/>
      <c r="G117" s="65"/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s="10" customFormat="1" ht="226.5" customHeight="1">
      <c r="A118" s="66"/>
      <c r="B118" s="67"/>
      <c r="C118" s="68"/>
      <c r="D118" s="69"/>
      <c r="E118" s="69"/>
      <c r="F118" s="69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s="10" customFormat="1" ht="226.5" customHeight="1">
      <c r="A119" s="66"/>
      <c r="B119" s="67"/>
      <c r="C119" s="68"/>
      <c r="D119" s="69"/>
      <c r="E119" s="69"/>
      <c r="F119" s="69"/>
      <c r="G119" s="65"/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s="10" customFormat="1" ht="226.5" customHeight="1">
      <c r="A120" s="66"/>
      <c r="B120" s="67"/>
      <c r="C120" s="68"/>
      <c r="D120" s="69"/>
      <c r="E120" s="69"/>
      <c r="F120" s="69"/>
      <c r="G120" s="65"/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s="10" customFormat="1" ht="226.5" customHeight="1">
      <c r="A121" s="66"/>
      <c r="B121" s="67"/>
      <c r="C121" s="68"/>
      <c r="D121" s="69"/>
      <c r="E121" s="69"/>
      <c r="F121" s="69"/>
      <c r="G121" s="65"/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s="10" customFormat="1" ht="226.5" customHeight="1">
      <c r="A122" s="66"/>
      <c r="B122" s="67"/>
      <c r="C122" s="68"/>
      <c r="D122" s="69"/>
      <c r="E122" s="69"/>
      <c r="F122" s="69"/>
      <c r="G122" s="65"/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s="10" customFormat="1" ht="226.5" customHeight="1">
      <c r="A123" s="66"/>
      <c r="B123" s="67"/>
      <c r="C123" s="68"/>
      <c r="D123" s="69"/>
      <c r="E123" s="69"/>
      <c r="F123" s="69"/>
      <c r="G123" s="65"/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s="10" customFormat="1" ht="226.5" customHeight="1">
      <c r="A124" s="66"/>
      <c r="B124" s="67"/>
      <c r="C124" s="68"/>
      <c r="D124" s="69"/>
      <c r="E124" s="69"/>
      <c r="F124" s="69"/>
      <c r="G124" s="65"/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s="10" customFormat="1" ht="226.5" customHeight="1">
      <c r="A125" s="66"/>
      <c r="B125" s="67"/>
      <c r="C125" s="68"/>
      <c r="D125" s="69"/>
      <c r="E125" s="69"/>
      <c r="F125" s="69"/>
      <c r="G125" s="65"/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s="10" customFormat="1" ht="226.5" customHeight="1">
      <c r="A126" s="66"/>
      <c r="B126" s="67"/>
      <c r="C126" s="68"/>
      <c r="D126" s="69"/>
      <c r="E126" s="69"/>
      <c r="F126" s="69"/>
      <c r="G126" s="65"/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s="10" customFormat="1" ht="226.5" customHeight="1">
      <c r="A127" s="66"/>
      <c r="B127" s="67"/>
      <c r="C127" s="68"/>
      <c r="D127" s="69"/>
      <c r="E127" s="69"/>
      <c r="F127" s="69"/>
      <c r="G127" s="65"/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s="10" customFormat="1" ht="226.5" customHeight="1">
      <c r="A128" s="66"/>
      <c r="B128" s="67"/>
      <c r="C128" s="68"/>
      <c r="D128" s="69"/>
      <c r="E128" s="69"/>
      <c r="F128" s="69"/>
      <c r="G128" s="65"/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s="10" customFormat="1" ht="226.5" customHeight="1">
      <c r="A129" s="66"/>
      <c r="B129" s="67"/>
      <c r="C129" s="68"/>
      <c r="D129" s="69"/>
      <c r="E129" s="69"/>
      <c r="F129" s="69"/>
      <c r="G129" s="65"/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s="10" customFormat="1" ht="226.5" customHeight="1">
      <c r="A130" s="66"/>
      <c r="B130" s="67"/>
      <c r="C130" s="68"/>
      <c r="D130" s="69"/>
      <c r="E130" s="69"/>
      <c r="F130" s="69"/>
      <c r="G130" s="65"/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s="10" customFormat="1" ht="226.5" customHeight="1">
      <c r="A131" s="66"/>
      <c r="B131" s="67"/>
      <c r="C131" s="68"/>
      <c r="D131" s="69"/>
      <c r="E131" s="69"/>
      <c r="F131" s="69"/>
      <c r="G131" s="65"/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s="10" customFormat="1" ht="226.5" customHeight="1">
      <c r="A132" s="66"/>
      <c r="B132" s="67"/>
      <c r="C132" s="68"/>
      <c r="D132" s="69"/>
      <c r="E132" s="69"/>
      <c r="F132" s="69"/>
      <c r="G132" s="65"/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s="10" customFormat="1" ht="226.5" customHeight="1">
      <c r="A133" s="66"/>
      <c r="B133" s="67"/>
      <c r="C133" s="68"/>
      <c r="D133" s="69"/>
      <c r="E133" s="69"/>
      <c r="F133" s="69"/>
      <c r="G133" s="65"/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s="10" customFormat="1" ht="226.5" customHeight="1">
      <c r="A134" s="66"/>
      <c r="B134" s="67"/>
      <c r="C134" s="68"/>
      <c r="D134" s="69"/>
      <c r="E134" s="69"/>
      <c r="F134" s="69"/>
      <c r="G134" s="65"/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s="10" customFormat="1" ht="226.5" customHeight="1">
      <c r="A135" s="66"/>
      <c r="B135" s="67"/>
      <c r="C135" s="68"/>
      <c r="D135" s="69"/>
      <c r="E135" s="69"/>
      <c r="F135" s="69"/>
      <c r="G135" s="65"/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s="10" customFormat="1" ht="226.5" customHeight="1">
      <c r="A136" s="66"/>
      <c r="B136" s="67"/>
      <c r="C136" s="68"/>
      <c r="D136" s="69"/>
      <c r="E136" s="69"/>
      <c r="F136" s="69"/>
      <c r="G136" s="65"/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s="10" customFormat="1" ht="226.5" customHeight="1">
      <c r="A137" s="66"/>
      <c r="B137" s="67"/>
      <c r="C137" s="68"/>
      <c r="D137" s="69"/>
      <c r="E137" s="69"/>
      <c r="F137" s="69"/>
      <c r="G137" s="65"/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s="10" customFormat="1" ht="226.5" customHeight="1">
      <c r="A138" s="66"/>
      <c r="B138" s="67"/>
      <c r="C138" s="68"/>
      <c r="D138" s="69"/>
      <c r="E138" s="69"/>
      <c r="F138" s="69"/>
      <c r="G138" s="65"/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s="10" customFormat="1" ht="226.5" customHeight="1">
      <c r="A139" s="66"/>
      <c r="B139" s="67"/>
      <c r="C139" s="68"/>
      <c r="D139" s="69"/>
      <c r="E139" s="69"/>
      <c r="F139" s="69"/>
      <c r="G139" s="65"/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s="10" customFormat="1" ht="226.5" customHeight="1">
      <c r="A140" s="66"/>
      <c r="B140" s="67"/>
      <c r="C140" s="68"/>
      <c r="D140" s="69"/>
      <c r="E140" s="69"/>
      <c r="F140" s="69"/>
      <c r="G140" s="65"/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s="10" customFormat="1" ht="226.5" customHeight="1">
      <c r="A141" s="66"/>
      <c r="B141" s="67"/>
      <c r="C141" s="68"/>
      <c r="D141" s="69"/>
      <c r="E141" s="69"/>
      <c r="F141" s="69"/>
      <c r="G141" s="65"/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s="10" customFormat="1" ht="226.5" customHeight="1">
      <c r="A142" s="66"/>
      <c r="B142" s="67"/>
      <c r="C142" s="68"/>
      <c r="D142" s="69"/>
      <c r="E142" s="69"/>
      <c r="F142" s="69"/>
      <c r="G142" s="65"/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s="10" customFormat="1" ht="226.5" customHeight="1">
      <c r="A143" s="66"/>
      <c r="B143" s="67"/>
      <c r="C143" s="68"/>
      <c r="D143" s="69"/>
      <c r="E143" s="69"/>
      <c r="F143" s="69"/>
      <c r="G143" s="65"/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s="10" customFormat="1" ht="226.5" customHeight="1">
      <c r="A144" s="66"/>
      <c r="B144" s="67"/>
      <c r="C144" s="68"/>
      <c r="D144" s="69"/>
      <c r="E144" s="69"/>
      <c r="F144" s="69"/>
      <c r="G144" s="65"/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s="10" customFormat="1" ht="226.5" customHeight="1">
      <c r="A145" s="66"/>
      <c r="B145" s="67"/>
      <c r="C145" s="68"/>
      <c r="D145" s="69"/>
      <c r="E145" s="69"/>
      <c r="F145" s="69"/>
      <c r="G145" s="65"/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s="10" customFormat="1" ht="226.5" customHeight="1">
      <c r="A146" s="66"/>
      <c r="B146" s="67"/>
      <c r="C146" s="68"/>
      <c r="D146" s="69"/>
      <c r="E146" s="69"/>
      <c r="F146" s="69"/>
      <c r="G146" s="65"/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s="10" customFormat="1" ht="226.5" customHeight="1">
      <c r="A147" s="66"/>
      <c r="B147" s="67"/>
      <c r="C147" s="68"/>
      <c r="D147" s="69"/>
      <c r="E147" s="69"/>
      <c r="F147" s="69"/>
      <c r="G147" s="65"/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s="10" customFormat="1" ht="226.5" customHeight="1">
      <c r="A148" s="66"/>
      <c r="B148" s="67"/>
      <c r="C148" s="68"/>
      <c r="D148" s="69"/>
      <c r="E148" s="69"/>
      <c r="F148" s="69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s="10" customFormat="1" ht="226.5" customHeight="1">
      <c r="A149" s="66"/>
      <c r="B149" s="67"/>
      <c r="C149" s="68"/>
      <c r="D149" s="69"/>
      <c r="E149" s="69"/>
      <c r="F149" s="69"/>
      <c r="G149" s="65"/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s="10" customFormat="1" ht="226.5" customHeight="1">
      <c r="A150" s="66"/>
      <c r="B150" s="67"/>
      <c r="C150" s="68"/>
      <c r="D150" s="69"/>
      <c r="E150" s="69"/>
      <c r="F150" s="69"/>
      <c r="G150" s="65"/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s="10" customFormat="1" ht="226.5" customHeight="1">
      <c r="A151" s="66"/>
      <c r="B151" s="67"/>
      <c r="C151" s="68"/>
      <c r="D151" s="69"/>
      <c r="E151" s="69"/>
      <c r="F151" s="69"/>
      <c r="G151" s="65"/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s="10" customFormat="1" ht="226.5" customHeight="1">
      <c r="A152" s="66"/>
      <c r="B152" s="67"/>
      <c r="C152" s="68"/>
      <c r="D152" s="69"/>
      <c r="E152" s="69"/>
      <c r="F152" s="69"/>
      <c r="G152" s="65"/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s="10" customFormat="1" ht="226.5" customHeight="1">
      <c r="A153" s="66"/>
      <c r="B153" s="67"/>
      <c r="C153" s="68"/>
      <c r="D153" s="69"/>
      <c r="E153" s="69"/>
      <c r="F153" s="69"/>
      <c r="G153" s="65"/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s="10" customFormat="1" ht="226.5" customHeight="1">
      <c r="A154" s="66"/>
      <c r="B154" s="67"/>
      <c r="C154" s="68"/>
      <c r="D154" s="69"/>
      <c r="E154" s="69"/>
      <c r="F154" s="69"/>
      <c r="G154" s="65"/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s="10" customFormat="1">
      <c r="A155" s="66"/>
      <c r="B155" s="67"/>
      <c r="C155" s="68"/>
      <c r="D155" s="69"/>
      <c r="E155" s="69"/>
      <c r="F155" s="69"/>
      <c r="G155" s="65"/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s="10" customFormat="1">
      <c r="A156" s="66"/>
      <c r="B156" s="67"/>
      <c r="C156" s="68"/>
      <c r="D156" s="69"/>
      <c r="E156" s="69"/>
      <c r="F156" s="69"/>
      <c r="G156" s="65"/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s="10" customFormat="1">
      <c r="A157" s="66"/>
      <c r="B157" s="67"/>
      <c r="C157" s="68"/>
      <c r="D157" s="69"/>
      <c r="E157" s="69"/>
      <c r="F157" s="69"/>
      <c r="G157" s="65"/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s="10" customFormat="1">
      <c r="A158" s="66"/>
      <c r="B158" s="67"/>
      <c r="C158" s="68"/>
      <c r="D158" s="69"/>
      <c r="E158" s="69"/>
      <c r="F158" s="69"/>
      <c r="G158" s="65"/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s="10" customFormat="1">
      <c r="A159" s="66"/>
      <c r="B159" s="67"/>
      <c r="C159" s="68"/>
      <c r="D159" s="69"/>
      <c r="E159" s="69"/>
      <c r="F159" s="69"/>
      <c r="G159" s="65"/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s="10" customFormat="1">
      <c r="A160" s="66"/>
      <c r="B160" s="67"/>
      <c r="C160" s="68"/>
      <c r="D160" s="69"/>
      <c r="E160" s="69"/>
      <c r="F160" s="69"/>
      <c r="G160" s="65"/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s="10" customFormat="1">
      <c r="A161" s="66"/>
      <c r="B161" s="67"/>
      <c r="C161" s="68"/>
      <c r="D161" s="69"/>
      <c r="E161" s="69"/>
      <c r="F161" s="69"/>
      <c r="G161" s="65"/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s="10" customFormat="1">
      <c r="A162" s="66"/>
      <c r="B162" s="67"/>
      <c r="C162" s="68"/>
      <c r="D162" s="69"/>
      <c r="E162" s="69"/>
      <c r="F162" s="69"/>
      <c r="G162" s="65"/>
      <c r="H162" s="65"/>
      <c r="I162" s="65"/>
      <c r="J162" s="65"/>
      <c r="K162" s="65"/>
      <c r="L162" s="65"/>
      <c r="M162" s="65"/>
      <c r="N162" s="65"/>
      <c r="O162" s="65"/>
      <c r="P162" s="65"/>
    </row>
  </sheetData>
  <mergeCells count="19"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P4"/>
    <mergeCell ref="B92:E92"/>
    <mergeCell ref="A93:E97"/>
    <mergeCell ref="A98:O98"/>
    <mergeCell ref="B23:P23"/>
    <mergeCell ref="B64:P64"/>
    <mergeCell ref="A69:E75"/>
    <mergeCell ref="B76:E76"/>
    <mergeCell ref="A77:E83"/>
    <mergeCell ref="A85:E85"/>
  </mergeCells>
  <printOptions horizontalCentered="1"/>
  <pageMargins left="0.19685039370078741" right="0" top="0.35433070866141736" bottom="0.19685039370078741" header="0" footer="0"/>
  <pageSetup paperSize="9" scale="60" orientation="landscape" r:id="rId1"/>
  <headerFooter alignWithMargins="0">
    <oddFooter>&amp;CГВО 2018/2019&amp;R&amp;P</oddFooter>
  </headerFooter>
  <rowBreaks count="5" manualBreakCount="5">
    <brk id="16" max="15" man="1"/>
    <brk id="29" max="15" man="1"/>
    <brk id="48" max="15" man="1"/>
    <brk id="63" max="15" man="1"/>
    <brk id="98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P162"/>
  <sheetViews>
    <sheetView view="pageBreakPreview" zoomScale="80" zoomScaleNormal="80" zoomScaleSheetLayoutView="80" workbookViewId="0">
      <pane ySplit="5" topLeftCell="A69" activePane="bottomLeft" state="frozen"/>
      <selection pane="bottomLeft" activeCell="O67" sqref="O67"/>
    </sheetView>
  </sheetViews>
  <sheetFormatPr defaultColWidth="8.85546875" defaultRowHeight="15.75"/>
  <cols>
    <col min="1" max="1" width="6" style="79" customWidth="1"/>
    <col min="2" max="2" width="49.5703125" style="80" customWidth="1"/>
    <col min="3" max="3" width="16.85546875" style="81" customWidth="1"/>
    <col min="4" max="4" width="42.5703125" style="82" customWidth="1"/>
    <col min="5" max="5" width="17" style="82" customWidth="1"/>
    <col min="6" max="6" width="14.42578125" style="82" customWidth="1"/>
    <col min="7" max="7" width="7.85546875" style="83" customWidth="1"/>
    <col min="8" max="8" width="8.7109375" style="83" customWidth="1"/>
    <col min="9" max="9" width="8.140625" style="83" customWidth="1"/>
    <col min="10" max="10" width="8.7109375" style="83" customWidth="1"/>
    <col min="11" max="11" width="8.42578125" style="83" customWidth="1"/>
    <col min="12" max="12" width="8.7109375" style="83" customWidth="1"/>
    <col min="13" max="13" width="8.42578125" style="83" customWidth="1"/>
    <col min="14" max="14" width="9.140625" style="83" customWidth="1"/>
    <col min="15" max="15" width="8.42578125" style="83" customWidth="1"/>
    <col min="16" max="16" width="9.85546875" style="83" customWidth="1"/>
    <col min="17" max="16384" width="8.85546875" style="23"/>
  </cols>
  <sheetData>
    <row r="1" spans="1:16" s="66" customFormat="1" ht="19.5" customHeight="1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</row>
    <row r="2" spans="1:16" s="91" customFormat="1" ht="19.5" customHeight="1">
      <c r="A2" s="118" t="s">
        <v>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</row>
    <row r="3" spans="1:16" s="92" customFormat="1" ht="19.5" customHeight="1" thickBot="1">
      <c r="A3" s="118" t="s">
        <v>185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</row>
    <row r="4" spans="1:16" s="93" customFormat="1" ht="20.25" customHeight="1" thickBot="1">
      <c r="A4" s="119" t="s">
        <v>2</v>
      </c>
      <c r="B4" s="121" t="s">
        <v>3</v>
      </c>
      <c r="C4" s="123" t="s">
        <v>4</v>
      </c>
      <c r="D4" s="119" t="s">
        <v>5</v>
      </c>
      <c r="E4" s="119" t="s">
        <v>6</v>
      </c>
      <c r="F4" s="125" t="s">
        <v>7</v>
      </c>
      <c r="G4" s="127" t="s">
        <v>8</v>
      </c>
      <c r="H4" s="128"/>
      <c r="I4" s="128"/>
      <c r="J4" s="128"/>
      <c r="K4" s="128"/>
      <c r="L4" s="128"/>
      <c r="M4" s="128"/>
      <c r="N4" s="128"/>
      <c r="O4" s="128"/>
      <c r="P4" s="129"/>
    </row>
    <row r="5" spans="1:16" ht="48" customHeight="1" thickBot="1">
      <c r="A5" s="120"/>
      <c r="B5" s="122"/>
      <c r="C5" s="124"/>
      <c r="D5" s="120"/>
      <c r="E5" s="120"/>
      <c r="F5" s="126"/>
      <c r="G5" s="19" t="s">
        <v>9</v>
      </c>
      <c r="H5" s="19" t="s">
        <v>10</v>
      </c>
      <c r="I5" s="19" t="s">
        <v>11</v>
      </c>
      <c r="J5" s="20" t="s">
        <v>12</v>
      </c>
      <c r="K5" s="90" t="s">
        <v>13</v>
      </c>
      <c r="L5" s="19" t="s">
        <v>14</v>
      </c>
      <c r="M5" s="22" t="s">
        <v>15</v>
      </c>
      <c r="N5" s="19" t="s">
        <v>16</v>
      </c>
      <c r="O5" s="22" t="s">
        <v>17</v>
      </c>
      <c r="P5" s="19" t="s">
        <v>18</v>
      </c>
    </row>
    <row r="6" spans="1:16" ht="54.6" customHeight="1" thickBot="1">
      <c r="A6" s="16">
        <v>1</v>
      </c>
      <c r="B6" s="17" t="s">
        <v>19</v>
      </c>
      <c r="C6" s="18" t="s">
        <v>20</v>
      </c>
      <c r="D6" s="8" t="s">
        <v>21</v>
      </c>
      <c r="E6" s="89" t="s">
        <v>22</v>
      </c>
      <c r="F6" s="89">
        <v>5</v>
      </c>
      <c r="G6" s="19"/>
      <c r="H6" s="19"/>
      <c r="I6" s="19"/>
      <c r="J6" s="20"/>
      <c r="K6" s="90"/>
      <c r="L6" s="19">
        <v>0</v>
      </c>
      <c r="M6" s="22"/>
      <c r="N6" s="19"/>
      <c r="O6" s="22"/>
      <c r="P6" s="19"/>
    </row>
    <row r="7" spans="1:16" ht="55.15" customHeight="1" thickBot="1">
      <c r="A7" s="16">
        <v>2</v>
      </c>
      <c r="B7" s="8" t="s">
        <v>23</v>
      </c>
      <c r="C7" s="24" t="s">
        <v>24</v>
      </c>
      <c r="D7" s="8" t="s">
        <v>25</v>
      </c>
      <c r="E7" s="89" t="s">
        <v>22</v>
      </c>
      <c r="F7" s="89">
        <v>20</v>
      </c>
      <c r="G7" s="19"/>
      <c r="H7" s="19"/>
      <c r="I7" s="19"/>
      <c r="J7" s="20"/>
      <c r="K7" s="90"/>
      <c r="L7" s="19"/>
      <c r="M7" s="22"/>
      <c r="N7" s="19"/>
      <c r="O7" s="22"/>
      <c r="P7" s="19">
        <v>19.5</v>
      </c>
    </row>
    <row r="8" spans="1:16" s="10" customFormat="1" ht="52.15" customHeight="1" thickBot="1">
      <c r="A8" s="16">
        <v>3</v>
      </c>
      <c r="B8" s="25" t="s">
        <v>26</v>
      </c>
      <c r="C8" s="18" t="s">
        <v>27</v>
      </c>
      <c r="D8" s="8" t="s">
        <v>28</v>
      </c>
      <c r="E8" s="89" t="s">
        <v>22</v>
      </c>
      <c r="F8" s="89">
        <v>20</v>
      </c>
      <c r="G8" s="19"/>
      <c r="H8" s="19"/>
      <c r="I8" s="19">
        <v>2.87</v>
      </c>
      <c r="J8" s="19"/>
      <c r="K8" s="19"/>
      <c r="L8" s="19"/>
      <c r="M8" s="19"/>
      <c r="N8" s="19"/>
      <c r="O8" s="19"/>
      <c r="P8" s="19"/>
    </row>
    <row r="9" spans="1:16" s="10" customFormat="1" ht="52.15" customHeight="1" thickBot="1">
      <c r="A9" s="16">
        <v>4</v>
      </c>
      <c r="B9" s="26" t="s">
        <v>29</v>
      </c>
      <c r="C9" s="27" t="s">
        <v>30</v>
      </c>
      <c r="D9" s="8" t="s">
        <v>31</v>
      </c>
      <c r="E9" s="89" t="s">
        <v>22</v>
      </c>
      <c r="F9" s="89">
        <v>20</v>
      </c>
      <c r="G9" s="19"/>
      <c r="H9" s="19"/>
      <c r="I9" s="19">
        <v>5.15</v>
      </c>
      <c r="J9" s="19"/>
      <c r="K9" s="19"/>
      <c r="L9" s="14"/>
      <c r="M9" s="14"/>
      <c r="N9" s="14"/>
      <c r="O9" s="14"/>
      <c r="P9" s="14"/>
    </row>
    <row r="10" spans="1:16" s="10" customFormat="1" ht="54" customHeight="1" thickBot="1">
      <c r="A10" s="16">
        <v>5</v>
      </c>
      <c r="B10" s="26" t="s">
        <v>29</v>
      </c>
      <c r="C10" s="27" t="s">
        <v>30</v>
      </c>
      <c r="D10" s="8" t="s">
        <v>32</v>
      </c>
      <c r="E10" s="89" t="s">
        <v>22</v>
      </c>
      <c r="F10" s="89">
        <v>20</v>
      </c>
      <c r="G10" s="19"/>
      <c r="H10" s="19"/>
      <c r="I10" s="14"/>
      <c r="J10" s="19"/>
      <c r="K10" s="19">
        <v>7.1360000000000001</v>
      </c>
      <c r="L10" s="19"/>
      <c r="M10" s="19"/>
      <c r="N10" s="19"/>
      <c r="O10" s="19"/>
      <c r="P10" s="19"/>
    </row>
    <row r="11" spans="1:16" s="10" customFormat="1" ht="54" customHeight="1" thickBot="1">
      <c r="A11" s="16">
        <v>6</v>
      </c>
      <c r="B11" s="26" t="s">
        <v>29</v>
      </c>
      <c r="C11" s="8" t="s">
        <v>33</v>
      </c>
      <c r="D11" s="8" t="s">
        <v>34</v>
      </c>
      <c r="E11" s="89" t="s">
        <v>22</v>
      </c>
      <c r="F11" s="89">
        <v>20</v>
      </c>
      <c r="G11" s="14"/>
      <c r="H11" s="14"/>
      <c r="I11" s="14"/>
      <c r="J11" s="14">
        <v>0</v>
      </c>
      <c r="K11" s="14"/>
      <c r="L11" s="14"/>
      <c r="M11" s="14"/>
      <c r="N11" s="14"/>
      <c r="O11" s="14"/>
      <c r="P11" s="14"/>
    </row>
    <row r="12" spans="1:16" s="10" customFormat="1" ht="51" customHeight="1" thickBot="1">
      <c r="A12" s="16">
        <v>7</v>
      </c>
      <c r="B12" s="26" t="s">
        <v>29</v>
      </c>
      <c r="C12" s="8" t="s">
        <v>33</v>
      </c>
      <c r="D12" s="8" t="s">
        <v>35</v>
      </c>
      <c r="E12" s="89" t="s">
        <v>22</v>
      </c>
      <c r="F12" s="89">
        <v>20</v>
      </c>
      <c r="G12" s="19">
        <v>5.0000000000000001E-3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6" s="10" customFormat="1" ht="51" customHeight="1" thickBot="1">
      <c r="A13" s="16">
        <v>8</v>
      </c>
      <c r="B13" s="26" t="s">
        <v>29</v>
      </c>
      <c r="C13" s="8" t="s">
        <v>36</v>
      </c>
      <c r="D13" s="8" t="s">
        <v>37</v>
      </c>
      <c r="E13" s="89" t="s">
        <v>22</v>
      </c>
      <c r="F13" s="89">
        <v>20</v>
      </c>
      <c r="G13" s="19"/>
      <c r="H13" s="19"/>
      <c r="I13" s="19"/>
      <c r="J13" s="19"/>
      <c r="K13" s="19"/>
      <c r="L13" s="19"/>
      <c r="M13" s="19">
        <v>2.488</v>
      </c>
      <c r="N13" s="19"/>
      <c r="O13" s="19"/>
      <c r="P13" s="19"/>
    </row>
    <row r="14" spans="1:16" s="10" customFormat="1" ht="52.9" customHeight="1" thickBot="1">
      <c r="A14" s="16">
        <v>9</v>
      </c>
      <c r="B14" s="28" t="s">
        <v>29</v>
      </c>
      <c r="C14" s="8" t="s">
        <v>38</v>
      </c>
      <c r="D14" s="8" t="s">
        <v>39</v>
      </c>
      <c r="E14" s="89" t="s">
        <v>22</v>
      </c>
      <c r="F14" s="89">
        <v>20</v>
      </c>
      <c r="G14" s="19"/>
      <c r="H14" s="19"/>
      <c r="I14" s="19"/>
      <c r="J14" s="19"/>
      <c r="K14" s="19"/>
      <c r="L14" s="19"/>
      <c r="M14" s="19"/>
      <c r="N14" s="19"/>
      <c r="O14" s="19"/>
      <c r="P14" s="19">
        <v>16.369</v>
      </c>
    </row>
    <row r="15" spans="1:16" s="10" customFormat="1" ht="50.45" customHeight="1" thickBot="1">
      <c r="A15" s="16">
        <v>10</v>
      </c>
      <c r="B15" s="25" t="s">
        <v>40</v>
      </c>
      <c r="C15" s="8" t="s">
        <v>41</v>
      </c>
      <c r="D15" s="8" t="s">
        <v>42</v>
      </c>
      <c r="E15" s="89" t="s">
        <v>22</v>
      </c>
      <c r="F15" s="89">
        <v>20</v>
      </c>
      <c r="G15" s="19"/>
      <c r="H15" s="19"/>
      <c r="I15" s="19">
        <v>4.3730000000000002</v>
      </c>
      <c r="J15" s="20"/>
      <c r="K15" s="90"/>
      <c r="L15" s="19"/>
      <c r="M15" s="22"/>
      <c r="N15" s="19"/>
      <c r="O15" s="22"/>
      <c r="P15" s="19"/>
    </row>
    <row r="16" spans="1:16" s="10" customFormat="1" ht="52.9" customHeight="1" thickBot="1">
      <c r="A16" s="16">
        <v>11</v>
      </c>
      <c r="B16" s="25" t="s">
        <v>40</v>
      </c>
      <c r="C16" s="8" t="s">
        <v>41</v>
      </c>
      <c r="D16" s="8" t="s">
        <v>43</v>
      </c>
      <c r="E16" s="89" t="s">
        <v>22</v>
      </c>
      <c r="F16" s="89">
        <v>20</v>
      </c>
      <c r="G16" s="19"/>
      <c r="H16" s="19"/>
      <c r="I16" s="19">
        <v>0.66600000000000004</v>
      </c>
      <c r="J16" s="20"/>
      <c r="K16" s="90"/>
      <c r="L16" s="19"/>
      <c r="M16" s="22"/>
      <c r="N16" s="19"/>
      <c r="O16" s="22"/>
      <c r="P16" s="19"/>
    </row>
    <row r="17" spans="1:16" s="10" customFormat="1" ht="51.6" customHeight="1" thickBot="1">
      <c r="A17" s="11">
        <v>12</v>
      </c>
      <c r="B17" s="77" t="s">
        <v>40</v>
      </c>
      <c r="C17" s="77" t="s">
        <v>44</v>
      </c>
      <c r="D17" s="8" t="s">
        <v>45</v>
      </c>
      <c r="E17" s="78" t="s">
        <v>46</v>
      </c>
      <c r="F17" s="29">
        <v>60</v>
      </c>
      <c r="G17" s="19"/>
      <c r="H17" s="19"/>
      <c r="I17" s="14"/>
      <c r="J17" s="14"/>
      <c r="K17" s="19">
        <v>3.714</v>
      </c>
      <c r="L17" s="19"/>
      <c r="M17" s="19"/>
      <c r="N17" s="19"/>
      <c r="O17" s="19"/>
      <c r="P17" s="19"/>
    </row>
    <row r="18" spans="1:16" s="10" customFormat="1" ht="53.45" customHeight="1" thickBot="1">
      <c r="A18" s="16">
        <v>13</v>
      </c>
      <c r="B18" s="25" t="s">
        <v>40</v>
      </c>
      <c r="C18" s="25" t="s">
        <v>44</v>
      </c>
      <c r="D18" s="8" t="s">
        <v>47</v>
      </c>
      <c r="E18" s="78" t="s">
        <v>46</v>
      </c>
      <c r="F18" s="29">
        <v>60</v>
      </c>
      <c r="G18" s="19"/>
      <c r="H18" s="19"/>
      <c r="I18" s="14"/>
      <c r="J18" s="14">
        <v>0</v>
      </c>
      <c r="K18" s="19"/>
      <c r="L18" s="19"/>
      <c r="M18" s="19"/>
      <c r="N18" s="19"/>
      <c r="O18" s="19"/>
      <c r="P18" s="19"/>
    </row>
    <row r="19" spans="1:16" s="10" customFormat="1" ht="52.9" customHeight="1" thickBot="1">
      <c r="A19" s="16">
        <v>14</v>
      </c>
      <c r="B19" s="28" t="s">
        <v>48</v>
      </c>
      <c r="C19" s="30" t="s">
        <v>49</v>
      </c>
      <c r="D19" s="8" t="s">
        <v>50</v>
      </c>
      <c r="E19" s="89" t="s">
        <v>22</v>
      </c>
      <c r="F19" s="89">
        <v>60</v>
      </c>
      <c r="G19" s="19"/>
      <c r="H19" s="19"/>
      <c r="I19" s="14">
        <v>5.5880000000000001</v>
      </c>
      <c r="J19" s="14"/>
      <c r="K19" s="19"/>
      <c r="L19" s="19"/>
      <c r="M19" s="19"/>
      <c r="N19" s="19"/>
      <c r="O19" s="19"/>
      <c r="P19" s="19"/>
    </row>
    <row r="20" spans="1:16" s="10" customFormat="1" ht="147" customHeight="1" thickBot="1">
      <c r="A20" s="11">
        <v>15</v>
      </c>
      <c r="B20" s="12" t="s">
        <v>51</v>
      </c>
      <c r="C20" s="13" t="s">
        <v>52</v>
      </c>
      <c r="D20" s="8" t="s">
        <v>53</v>
      </c>
      <c r="E20" s="89" t="s">
        <v>22</v>
      </c>
      <c r="F20" s="89">
        <v>60</v>
      </c>
      <c r="G20" s="14"/>
      <c r="H20" s="14"/>
      <c r="I20" s="15"/>
      <c r="J20" s="14"/>
      <c r="K20" s="14">
        <v>18.399999999999999</v>
      </c>
      <c r="L20" s="14">
        <v>11.82</v>
      </c>
      <c r="M20" s="14">
        <v>9.6999999999999993</v>
      </c>
      <c r="N20" s="14">
        <v>8.3000000000000007</v>
      </c>
      <c r="O20" s="14"/>
      <c r="P20" s="14"/>
    </row>
    <row r="21" spans="1:16" s="10" customFormat="1" ht="66.75" customHeight="1" thickBot="1">
      <c r="A21" s="16">
        <v>16</v>
      </c>
      <c r="B21" s="18" t="s">
        <v>54</v>
      </c>
      <c r="C21" s="31" t="s">
        <v>55</v>
      </c>
      <c r="D21" s="8" t="s">
        <v>56</v>
      </c>
      <c r="E21" s="89" t="s">
        <v>22</v>
      </c>
      <c r="F21" s="89">
        <v>60</v>
      </c>
      <c r="G21" s="14"/>
      <c r="H21" s="14"/>
      <c r="I21" s="14"/>
      <c r="J21" s="14"/>
      <c r="K21" s="14"/>
      <c r="L21" s="14"/>
      <c r="M21" s="14"/>
      <c r="N21" s="14"/>
      <c r="O21" s="14">
        <v>10.1</v>
      </c>
      <c r="P21" s="14"/>
    </row>
    <row r="22" spans="1:16" s="10" customFormat="1" ht="120.75" customHeight="1" thickBot="1">
      <c r="A22" s="16">
        <v>17</v>
      </c>
      <c r="B22" s="8" t="s">
        <v>57</v>
      </c>
      <c r="C22" s="25" t="s">
        <v>58</v>
      </c>
      <c r="D22" s="8" t="s">
        <v>59</v>
      </c>
      <c r="E22" s="89" t="s">
        <v>22</v>
      </c>
      <c r="F22" s="89">
        <v>60</v>
      </c>
      <c r="G22" s="19"/>
      <c r="H22" s="19"/>
      <c r="I22" s="14"/>
      <c r="J22" s="14"/>
      <c r="K22" s="19"/>
      <c r="L22" s="19"/>
      <c r="M22" s="19"/>
      <c r="N22" s="19">
        <v>0.4</v>
      </c>
      <c r="O22" s="19">
        <v>0.9</v>
      </c>
      <c r="P22" s="19"/>
    </row>
    <row r="23" spans="1:16" s="10" customFormat="1" ht="40.5" customHeight="1" thickBot="1">
      <c r="A23" s="16">
        <v>18</v>
      </c>
      <c r="B23" s="113" t="s">
        <v>60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5"/>
    </row>
    <row r="24" spans="1:16" s="10" customFormat="1" ht="37.5" customHeight="1" thickBot="1">
      <c r="A24" s="16">
        <v>19</v>
      </c>
      <c r="B24" s="8" t="s">
        <v>61</v>
      </c>
      <c r="C24" s="30" t="s">
        <v>62</v>
      </c>
      <c r="D24" s="8" t="s">
        <v>63</v>
      </c>
      <c r="E24" s="32" t="s">
        <v>64</v>
      </c>
      <c r="F24" s="33">
        <v>5</v>
      </c>
      <c r="G24" s="19"/>
      <c r="H24" s="19"/>
      <c r="I24" s="19"/>
      <c r="J24" s="19"/>
      <c r="K24" s="19"/>
      <c r="L24" s="19"/>
      <c r="M24" s="19"/>
      <c r="N24" s="19">
        <v>4.0000000000000001E-3</v>
      </c>
      <c r="O24" s="19"/>
      <c r="P24" s="14"/>
    </row>
    <row r="25" spans="1:16" s="10" customFormat="1" ht="32.25" thickBot="1">
      <c r="A25" s="16">
        <v>20</v>
      </c>
      <c r="B25" s="8" t="s">
        <v>61</v>
      </c>
      <c r="C25" s="34" t="s">
        <v>65</v>
      </c>
      <c r="D25" s="8" t="s">
        <v>66</v>
      </c>
      <c r="E25" s="89" t="s">
        <v>64</v>
      </c>
      <c r="F25" s="89">
        <v>5</v>
      </c>
      <c r="G25" s="14">
        <v>23.768999999999998</v>
      </c>
      <c r="H25" s="14"/>
      <c r="I25" s="14"/>
      <c r="J25" s="14"/>
      <c r="K25" s="14"/>
      <c r="L25" s="14"/>
      <c r="M25" s="14"/>
      <c r="N25" s="14"/>
      <c r="O25" s="14"/>
      <c r="P25" s="14"/>
    </row>
    <row r="26" spans="1:16" s="10" customFormat="1" ht="32.25" thickBot="1">
      <c r="A26" s="16">
        <v>21</v>
      </c>
      <c r="B26" s="8" t="s">
        <v>61</v>
      </c>
      <c r="C26" s="34" t="s">
        <v>67</v>
      </c>
      <c r="D26" s="8" t="s">
        <v>68</v>
      </c>
      <c r="E26" s="89" t="s">
        <v>64</v>
      </c>
      <c r="F26" s="89">
        <v>5</v>
      </c>
      <c r="G26" s="14"/>
      <c r="H26" s="14">
        <v>0</v>
      </c>
      <c r="I26" s="14"/>
      <c r="J26" s="19"/>
      <c r="K26" s="19"/>
      <c r="L26" s="19"/>
      <c r="M26" s="19"/>
      <c r="N26" s="19"/>
      <c r="O26" s="19"/>
      <c r="P26" s="19"/>
    </row>
    <row r="27" spans="1:16" s="10" customFormat="1" ht="30.75" customHeight="1" thickBot="1">
      <c r="A27" s="16">
        <v>22</v>
      </c>
      <c r="B27" s="8" t="s">
        <v>61</v>
      </c>
      <c r="C27" s="30" t="s">
        <v>69</v>
      </c>
      <c r="D27" s="8" t="s">
        <v>70</v>
      </c>
      <c r="E27" s="89" t="s">
        <v>64</v>
      </c>
      <c r="F27" s="89">
        <v>5</v>
      </c>
      <c r="G27" s="14"/>
      <c r="H27" s="14"/>
      <c r="I27" s="14">
        <v>14.44</v>
      </c>
      <c r="J27" s="19"/>
      <c r="K27" s="19"/>
      <c r="L27" s="19"/>
      <c r="M27" s="19"/>
      <c r="N27" s="19"/>
      <c r="O27" s="19"/>
      <c r="P27" s="19"/>
    </row>
    <row r="28" spans="1:16" s="10" customFormat="1" ht="53.45" customHeight="1" thickBot="1">
      <c r="A28" s="11">
        <v>23</v>
      </c>
      <c r="B28" s="25" t="s">
        <v>71</v>
      </c>
      <c r="C28" s="18" t="s">
        <v>72</v>
      </c>
      <c r="D28" s="8" t="s">
        <v>73</v>
      </c>
      <c r="E28" s="89" t="s">
        <v>74</v>
      </c>
      <c r="F28" s="89">
        <v>5</v>
      </c>
      <c r="G28" s="14">
        <v>0.83</v>
      </c>
      <c r="H28" s="14"/>
      <c r="I28" s="14"/>
      <c r="J28" s="19"/>
      <c r="K28" s="19"/>
      <c r="L28" s="19"/>
      <c r="M28" s="19"/>
      <c r="N28" s="19"/>
      <c r="O28" s="19"/>
      <c r="P28" s="19"/>
    </row>
    <row r="29" spans="1:16" s="10" customFormat="1" ht="53.45" customHeight="1" thickBot="1">
      <c r="A29" s="11">
        <v>24</v>
      </c>
      <c r="B29" s="25" t="s">
        <v>75</v>
      </c>
      <c r="C29" s="18" t="s">
        <v>72</v>
      </c>
      <c r="D29" s="8" t="s">
        <v>76</v>
      </c>
      <c r="E29" s="89" t="s">
        <v>74</v>
      </c>
      <c r="F29" s="89">
        <v>5</v>
      </c>
      <c r="G29" s="14">
        <v>7.0000000000000001E-3</v>
      </c>
      <c r="H29" s="14"/>
      <c r="I29" s="14"/>
      <c r="J29" s="19"/>
      <c r="K29" s="19"/>
      <c r="L29" s="19"/>
      <c r="M29" s="19"/>
      <c r="N29" s="19"/>
      <c r="O29" s="19"/>
      <c r="P29" s="19"/>
    </row>
    <row r="30" spans="1:16" s="10" customFormat="1" ht="53.45" customHeight="1" thickBot="1">
      <c r="A30" s="11">
        <v>25</v>
      </c>
      <c r="B30" s="35" t="s">
        <v>77</v>
      </c>
      <c r="C30" s="36" t="s">
        <v>78</v>
      </c>
      <c r="D30" s="8" t="s">
        <v>79</v>
      </c>
      <c r="E30" s="89" t="s">
        <v>64</v>
      </c>
      <c r="F30" s="89">
        <v>5</v>
      </c>
      <c r="G30" s="14"/>
      <c r="H30" s="14"/>
      <c r="I30" s="14"/>
      <c r="J30" s="19">
        <v>0.52900000000000003</v>
      </c>
      <c r="K30" s="19"/>
      <c r="L30" s="19"/>
      <c r="M30" s="19"/>
      <c r="N30" s="19"/>
      <c r="O30" s="19"/>
      <c r="P30" s="19"/>
    </row>
    <row r="31" spans="1:16" s="10" customFormat="1" ht="23.45" customHeight="1" thickBot="1">
      <c r="A31" s="16">
        <v>26</v>
      </c>
      <c r="B31" s="8" t="s">
        <v>80</v>
      </c>
      <c r="C31" s="36" t="s">
        <v>78</v>
      </c>
      <c r="D31" s="8" t="s">
        <v>81</v>
      </c>
      <c r="E31" s="89" t="s">
        <v>64</v>
      </c>
      <c r="F31" s="89">
        <v>5</v>
      </c>
      <c r="G31" s="19"/>
      <c r="H31" s="19">
        <v>0.59799999999999998</v>
      </c>
      <c r="I31" s="37"/>
      <c r="J31" s="19"/>
      <c r="K31" s="19"/>
      <c r="L31" s="19"/>
      <c r="M31" s="19"/>
      <c r="N31" s="19"/>
      <c r="O31" s="19"/>
      <c r="P31" s="19"/>
    </row>
    <row r="32" spans="1:16" s="10" customFormat="1" ht="30" customHeight="1" thickBot="1">
      <c r="A32" s="16">
        <v>27</v>
      </c>
      <c r="B32" s="30" t="s">
        <v>82</v>
      </c>
      <c r="C32" s="36" t="s">
        <v>83</v>
      </c>
      <c r="D32" s="8" t="s">
        <v>84</v>
      </c>
      <c r="E32" s="89" t="s">
        <v>64</v>
      </c>
      <c r="F32" s="89">
        <v>5</v>
      </c>
      <c r="G32" s="19"/>
      <c r="H32" s="19">
        <v>7.0000000000000007E-2</v>
      </c>
      <c r="I32" s="38"/>
      <c r="J32" s="19"/>
      <c r="K32" s="19"/>
      <c r="L32" s="19"/>
      <c r="M32" s="19"/>
      <c r="N32" s="19"/>
      <c r="O32" s="19"/>
      <c r="P32" s="19"/>
    </row>
    <row r="33" spans="1:16" s="10" customFormat="1" ht="32.450000000000003" customHeight="1" thickBot="1">
      <c r="A33" s="39">
        <v>28</v>
      </c>
      <c r="B33" s="40" t="s">
        <v>85</v>
      </c>
      <c r="C33" s="36" t="s">
        <v>83</v>
      </c>
      <c r="D33" s="8" t="s">
        <v>86</v>
      </c>
      <c r="E33" s="89" t="s">
        <v>64</v>
      </c>
      <c r="F33" s="89">
        <v>5</v>
      </c>
      <c r="G33" s="19"/>
      <c r="H33" s="19"/>
      <c r="I33" s="37"/>
      <c r="J33" s="19">
        <v>0.38300000000000001</v>
      </c>
      <c r="K33" s="19"/>
      <c r="L33" s="19"/>
      <c r="M33" s="19"/>
      <c r="N33" s="19"/>
      <c r="O33" s="19"/>
      <c r="P33" s="19"/>
    </row>
    <row r="34" spans="1:16" s="10" customFormat="1" ht="41.25" customHeight="1" thickBot="1">
      <c r="A34" s="39">
        <v>29</v>
      </c>
      <c r="B34" s="40" t="s">
        <v>87</v>
      </c>
      <c r="C34" s="41" t="s">
        <v>83</v>
      </c>
      <c r="D34" s="35" t="s">
        <v>88</v>
      </c>
      <c r="E34" s="89" t="s">
        <v>64</v>
      </c>
      <c r="F34" s="29">
        <v>5</v>
      </c>
      <c r="G34" s="15"/>
      <c r="H34" s="15"/>
      <c r="I34" s="15"/>
      <c r="J34" s="15">
        <v>0.05</v>
      </c>
      <c r="K34" s="15"/>
      <c r="L34" s="15"/>
      <c r="M34" s="15"/>
      <c r="N34" s="19"/>
      <c r="O34" s="19"/>
      <c r="P34" s="19"/>
    </row>
    <row r="35" spans="1:16" s="10" customFormat="1" ht="40.9" customHeight="1" thickBot="1">
      <c r="A35" s="39">
        <v>30</v>
      </c>
      <c r="B35" s="40" t="s">
        <v>89</v>
      </c>
      <c r="C35" s="41" t="s">
        <v>90</v>
      </c>
      <c r="D35" s="35" t="s">
        <v>91</v>
      </c>
      <c r="E35" s="89" t="s">
        <v>64</v>
      </c>
      <c r="F35" s="29">
        <v>5</v>
      </c>
      <c r="G35" s="15"/>
      <c r="H35" s="15"/>
      <c r="I35" s="15"/>
      <c r="J35" s="15">
        <v>1.546</v>
      </c>
      <c r="K35" s="15"/>
      <c r="L35" s="15"/>
      <c r="M35" s="15"/>
      <c r="N35" s="19"/>
      <c r="O35" s="19"/>
      <c r="P35" s="19"/>
    </row>
    <row r="36" spans="1:16" s="10" customFormat="1" ht="40.9" customHeight="1" thickBot="1">
      <c r="A36" s="39">
        <v>31</v>
      </c>
      <c r="B36" s="40" t="s">
        <v>89</v>
      </c>
      <c r="C36" s="41" t="s">
        <v>90</v>
      </c>
      <c r="D36" s="35" t="s">
        <v>92</v>
      </c>
      <c r="E36" s="89" t="s">
        <v>64</v>
      </c>
      <c r="F36" s="29">
        <v>5</v>
      </c>
      <c r="G36" s="15"/>
      <c r="H36" s="15"/>
      <c r="I36" s="15"/>
      <c r="J36" s="15">
        <v>1.796</v>
      </c>
      <c r="K36" s="15"/>
      <c r="L36" s="15"/>
      <c r="M36" s="15"/>
      <c r="N36" s="19"/>
      <c r="O36" s="19"/>
      <c r="P36" s="19"/>
    </row>
    <row r="37" spans="1:16" s="10" customFormat="1" ht="34.15" customHeight="1" thickBot="1">
      <c r="A37" s="39">
        <v>32</v>
      </c>
      <c r="B37" s="40" t="s">
        <v>93</v>
      </c>
      <c r="C37" s="41" t="s">
        <v>90</v>
      </c>
      <c r="D37" s="35" t="s">
        <v>63</v>
      </c>
      <c r="E37" s="89" t="s">
        <v>64</v>
      </c>
      <c r="F37" s="29">
        <v>5</v>
      </c>
      <c r="G37" s="15"/>
      <c r="H37" s="15"/>
      <c r="I37" s="15"/>
      <c r="J37" s="15">
        <v>0.50700000000000001</v>
      </c>
      <c r="K37" s="15"/>
      <c r="L37" s="15"/>
      <c r="M37" s="15"/>
      <c r="N37" s="19"/>
      <c r="O37" s="19"/>
      <c r="P37" s="19"/>
    </row>
    <row r="38" spans="1:16" s="10" customFormat="1" ht="34.15" customHeight="1" thickBot="1">
      <c r="A38" s="39">
        <v>33</v>
      </c>
      <c r="B38" s="42" t="s">
        <v>94</v>
      </c>
      <c r="C38" s="41" t="s">
        <v>90</v>
      </c>
      <c r="D38" s="35" t="s">
        <v>95</v>
      </c>
      <c r="E38" s="89" t="s">
        <v>64</v>
      </c>
      <c r="F38" s="29">
        <v>5</v>
      </c>
      <c r="G38" s="15"/>
      <c r="H38" s="15"/>
      <c r="I38" s="15"/>
      <c r="J38" s="15"/>
      <c r="K38" s="15"/>
      <c r="L38" s="15"/>
      <c r="M38" s="15">
        <v>0.02</v>
      </c>
      <c r="N38" s="19"/>
      <c r="O38" s="19"/>
      <c r="P38" s="19"/>
    </row>
    <row r="39" spans="1:16" s="10" customFormat="1" ht="35.450000000000003" customHeight="1" thickBot="1">
      <c r="A39" s="39">
        <v>34</v>
      </c>
      <c r="B39" s="40" t="s">
        <v>96</v>
      </c>
      <c r="C39" s="41" t="s">
        <v>90</v>
      </c>
      <c r="D39" s="35" t="s">
        <v>97</v>
      </c>
      <c r="E39" s="89" t="s">
        <v>64</v>
      </c>
      <c r="F39" s="29">
        <v>5</v>
      </c>
      <c r="G39" s="15"/>
      <c r="H39" s="15"/>
      <c r="I39" s="15"/>
      <c r="J39" s="15"/>
      <c r="K39" s="15"/>
      <c r="L39" s="15"/>
      <c r="M39" s="15">
        <v>6.7000000000000004E-2</v>
      </c>
      <c r="N39" s="19"/>
      <c r="O39" s="19"/>
      <c r="P39" s="19"/>
    </row>
    <row r="40" spans="1:16" s="10" customFormat="1" ht="40.9" customHeight="1" thickBot="1">
      <c r="A40" s="39">
        <v>35</v>
      </c>
      <c r="B40" s="40" t="s">
        <v>98</v>
      </c>
      <c r="C40" s="41" t="s">
        <v>90</v>
      </c>
      <c r="D40" s="35" t="s">
        <v>99</v>
      </c>
      <c r="E40" s="89" t="s">
        <v>64</v>
      </c>
      <c r="F40" s="29">
        <v>5</v>
      </c>
      <c r="G40" s="15"/>
      <c r="H40" s="15"/>
      <c r="I40" s="15"/>
      <c r="J40" s="15"/>
      <c r="K40" s="15"/>
      <c r="L40" s="15"/>
      <c r="M40" s="15">
        <v>0.16500000000000001</v>
      </c>
      <c r="N40" s="19"/>
      <c r="O40" s="19"/>
      <c r="P40" s="19"/>
    </row>
    <row r="41" spans="1:16" s="10" customFormat="1" ht="40.9" customHeight="1" thickBot="1">
      <c r="A41" s="39">
        <v>36</v>
      </c>
      <c r="B41" s="40" t="s">
        <v>100</v>
      </c>
      <c r="C41" s="41" t="s">
        <v>101</v>
      </c>
      <c r="D41" s="35" t="s">
        <v>102</v>
      </c>
      <c r="E41" s="89" t="s">
        <v>64</v>
      </c>
      <c r="F41" s="29">
        <v>5</v>
      </c>
      <c r="G41" s="15"/>
      <c r="H41" s="15"/>
      <c r="I41" s="15"/>
      <c r="J41" s="15"/>
      <c r="K41" s="15"/>
      <c r="L41" s="15"/>
      <c r="M41" s="15">
        <v>0.624</v>
      </c>
      <c r="N41" s="19"/>
      <c r="O41" s="19"/>
      <c r="P41" s="19"/>
    </row>
    <row r="42" spans="1:16" s="44" customFormat="1" ht="54.6" customHeight="1" thickBot="1">
      <c r="A42" s="39">
        <v>37</v>
      </c>
      <c r="B42" s="8" t="s">
        <v>103</v>
      </c>
      <c r="C42" s="43" t="s">
        <v>104</v>
      </c>
      <c r="D42" s="8" t="s">
        <v>105</v>
      </c>
      <c r="E42" s="29" t="s">
        <v>106</v>
      </c>
      <c r="F42" s="29">
        <v>5</v>
      </c>
      <c r="G42" s="19"/>
      <c r="H42" s="19"/>
      <c r="I42" s="19"/>
      <c r="J42" s="19"/>
      <c r="K42" s="19"/>
      <c r="L42" s="19"/>
      <c r="M42" s="19">
        <v>0.95499999999999996</v>
      </c>
      <c r="N42" s="19"/>
      <c r="O42" s="19"/>
      <c r="P42" s="19"/>
    </row>
    <row r="43" spans="1:16" s="44" customFormat="1" ht="60.6" customHeight="1" thickBot="1">
      <c r="A43" s="39">
        <v>38</v>
      </c>
      <c r="B43" s="28" t="s">
        <v>107</v>
      </c>
      <c r="C43" s="25" t="s">
        <v>108</v>
      </c>
      <c r="D43" s="8" t="s">
        <v>109</v>
      </c>
      <c r="E43" s="89" t="s">
        <v>22</v>
      </c>
      <c r="F43" s="89">
        <v>5</v>
      </c>
      <c r="G43" s="14"/>
      <c r="H43" s="14"/>
      <c r="I43" s="14"/>
      <c r="J43" s="14"/>
      <c r="K43" s="14"/>
      <c r="L43" s="14"/>
      <c r="M43" s="14">
        <v>0.56999999999999995</v>
      </c>
      <c r="N43" s="14"/>
      <c r="O43" s="14"/>
      <c r="P43" s="14"/>
    </row>
    <row r="44" spans="1:16" s="44" customFormat="1" ht="50.45" customHeight="1" thickBot="1">
      <c r="A44" s="39">
        <v>39</v>
      </c>
      <c r="B44" s="42" t="s">
        <v>110</v>
      </c>
      <c r="C44" s="43" t="s">
        <v>111</v>
      </c>
      <c r="D44" s="45" t="s">
        <v>112</v>
      </c>
      <c r="E44" s="89" t="s">
        <v>22</v>
      </c>
      <c r="F44" s="89">
        <v>20</v>
      </c>
      <c r="G44" s="19"/>
      <c r="H44" s="19"/>
      <c r="I44" s="38"/>
      <c r="J44" s="19"/>
      <c r="K44" s="19"/>
      <c r="L44" s="19"/>
      <c r="M44" s="19">
        <v>0.55000000000000004</v>
      </c>
      <c r="N44" s="19"/>
      <c r="O44" s="19"/>
      <c r="P44" s="19"/>
    </row>
    <row r="45" spans="1:16" s="44" customFormat="1" ht="54.6" customHeight="1" thickBot="1">
      <c r="A45" s="39">
        <v>40</v>
      </c>
      <c r="B45" s="46" t="s">
        <v>107</v>
      </c>
      <c r="C45" s="25" t="s">
        <v>113</v>
      </c>
      <c r="D45" s="8" t="s">
        <v>114</v>
      </c>
      <c r="E45" s="89" t="s">
        <v>22</v>
      </c>
      <c r="F45" s="89">
        <v>20</v>
      </c>
      <c r="G45" s="14"/>
      <c r="H45" s="14"/>
      <c r="I45" s="14"/>
      <c r="J45" s="14"/>
      <c r="K45" s="14"/>
      <c r="L45" s="14"/>
      <c r="M45" s="14">
        <v>0.15</v>
      </c>
      <c r="N45" s="14"/>
      <c r="O45" s="14"/>
      <c r="P45" s="14"/>
    </row>
    <row r="46" spans="1:16" s="44" customFormat="1" ht="53.45" customHeight="1" thickBot="1">
      <c r="A46" s="39">
        <v>41</v>
      </c>
      <c r="B46" s="46" t="s">
        <v>115</v>
      </c>
      <c r="C46" s="25" t="s">
        <v>116</v>
      </c>
      <c r="D46" s="8" t="s">
        <v>117</v>
      </c>
      <c r="E46" s="89" t="s">
        <v>22</v>
      </c>
      <c r="F46" s="89">
        <v>20</v>
      </c>
      <c r="G46" s="14"/>
      <c r="H46" s="14"/>
      <c r="I46" s="14"/>
      <c r="J46" s="14"/>
      <c r="K46" s="14"/>
      <c r="L46" s="14"/>
      <c r="M46" s="14">
        <v>0.14000000000000001</v>
      </c>
      <c r="N46" s="14"/>
      <c r="O46" s="14"/>
      <c r="P46" s="14"/>
    </row>
    <row r="47" spans="1:16" s="10" customFormat="1" ht="52.15" customHeight="1" thickBot="1">
      <c r="A47" s="16">
        <v>42</v>
      </c>
      <c r="B47" s="26" t="s">
        <v>107</v>
      </c>
      <c r="C47" s="25" t="s">
        <v>108</v>
      </c>
      <c r="D47" s="8" t="s">
        <v>118</v>
      </c>
      <c r="E47" s="89" t="s">
        <v>22</v>
      </c>
      <c r="F47" s="89">
        <v>20</v>
      </c>
      <c r="G47" s="14"/>
      <c r="H47" s="14"/>
      <c r="I47" s="14"/>
      <c r="J47" s="14"/>
      <c r="K47" s="14"/>
      <c r="L47" s="14"/>
      <c r="M47" s="14">
        <v>2.06</v>
      </c>
      <c r="N47" s="14"/>
      <c r="O47" s="14"/>
      <c r="P47" s="14"/>
    </row>
    <row r="48" spans="1:16" s="44" customFormat="1" ht="57.6" customHeight="1" thickBot="1">
      <c r="A48" s="39">
        <v>43</v>
      </c>
      <c r="B48" s="28" t="s">
        <v>120</v>
      </c>
      <c r="C48" s="25" t="s">
        <v>121</v>
      </c>
      <c r="D48" s="8" t="s">
        <v>122</v>
      </c>
      <c r="E48" s="29" t="s">
        <v>123</v>
      </c>
      <c r="F48" s="89">
        <v>20</v>
      </c>
      <c r="G48" s="14"/>
      <c r="H48" s="14"/>
      <c r="I48" s="14"/>
      <c r="J48" s="14"/>
      <c r="K48" s="14"/>
      <c r="L48" s="14"/>
      <c r="M48" s="14">
        <v>0.60099999999999998</v>
      </c>
      <c r="N48" s="14"/>
      <c r="O48" s="14"/>
      <c r="P48" s="14"/>
    </row>
    <row r="49" spans="1:16" s="44" customFormat="1" ht="53.45" customHeight="1" thickBot="1">
      <c r="A49" s="39">
        <v>44</v>
      </c>
      <c r="B49" s="46" t="s">
        <v>107</v>
      </c>
      <c r="C49" s="25" t="s">
        <v>116</v>
      </c>
      <c r="D49" s="8" t="s">
        <v>124</v>
      </c>
      <c r="E49" s="89" t="s">
        <v>22</v>
      </c>
      <c r="F49" s="89">
        <v>60</v>
      </c>
      <c r="G49" s="14"/>
      <c r="H49" s="14"/>
      <c r="I49" s="14"/>
      <c r="J49" s="14"/>
      <c r="K49" s="14"/>
      <c r="L49" s="14"/>
      <c r="M49" s="14">
        <v>0.77</v>
      </c>
      <c r="N49" s="14"/>
      <c r="O49" s="14"/>
      <c r="P49" s="14"/>
    </row>
    <row r="50" spans="1:16" s="10" customFormat="1" ht="51" customHeight="1" thickBot="1">
      <c r="A50" s="16">
        <v>45</v>
      </c>
      <c r="B50" s="46" t="s">
        <v>107</v>
      </c>
      <c r="C50" s="25" t="s">
        <v>125</v>
      </c>
      <c r="D50" s="8" t="s">
        <v>126</v>
      </c>
      <c r="E50" s="89" t="s">
        <v>119</v>
      </c>
      <c r="F50" s="89">
        <v>60</v>
      </c>
      <c r="G50" s="14"/>
      <c r="H50" s="14"/>
      <c r="I50" s="14"/>
      <c r="J50" s="14"/>
      <c r="K50" s="14"/>
      <c r="L50" s="14"/>
      <c r="M50" s="14">
        <v>0.2</v>
      </c>
      <c r="N50" s="14"/>
      <c r="O50" s="14"/>
      <c r="P50" s="14"/>
    </row>
    <row r="51" spans="1:16" s="10" customFormat="1" ht="105.6" customHeight="1" thickBot="1">
      <c r="A51" s="16">
        <v>46</v>
      </c>
      <c r="B51" s="46" t="s">
        <v>127</v>
      </c>
      <c r="C51" s="30" t="s">
        <v>128</v>
      </c>
      <c r="D51" s="8" t="s">
        <v>129</v>
      </c>
      <c r="E51" s="89" t="s">
        <v>119</v>
      </c>
      <c r="F51" s="89">
        <v>60</v>
      </c>
      <c r="G51" s="14"/>
      <c r="H51" s="14"/>
      <c r="I51" s="14"/>
      <c r="J51" s="14"/>
      <c r="K51" s="14"/>
      <c r="L51" s="14"/>
      <c r="M51" s="14">
        <v>0.62</v>
      </c>
      <c r="N51" s="14"/>
      <c r="O51" s="14"/>
      <c r="P51" s="14"/>
    </row>
    <row r="52" spans="1:16" s="44" customFormat="1" ht="62.45" customHeight="1" thickBot="1">
      <c r="A52" s="47">
        <v>47</v>
      </c>
      <c r="B52" s="48" t="s">
        <v>130</v>
      </c>
      <c r="C52" s="49" t="s">
        <v>131</v>
      </c>
      <c r="D52" s="8" t="s">
        <v>132</v>
      </c>
      <c r="E52" s="89" t="s">
        <v>22</v>
      </c>
      <c r="F52" s="89">
        <v>60</v>
      </c>
      <c r="G52" s="14"/>
      <c r="H52" s="14"/>
      <c r="I52" s="14"/>
      <c r="J52" s="14"/>
      <c r="K52" s="14"/>
      <c r="L52" s="14"/>
      <c r="M52" s="14">
        <v>1.5089999999999999</v>
      </c>
      <c r="N52" s="14"/>
      <c r="O52" s="14"/>
      <c r="P52" s="14"/>
    </row>
    <row r="53" spans="1:16" s="44" customFormat="1" ht="52.9" customHeight="1" thickBot="1">
      <c r="A53" s="39">
        <v>48</v>
      </c>
      <c r="B53" s="8" t="s">
        <v>133</v>
      </c>
      <c r="C53" s="40" t="s">
        <v>134</v>
      </c>
      <c r="D53" s="8" t="s">
        <v>135</v>
      </c>
      <c r="E53" s="89" t="s">
        <v>22</v>
      </c>
      <c r="F53" s="89">
        <v>60</v>
      </c>
      <c r="G53" s="19"/>
      <c r="H53" s="19"/>
      <c r="I53" s="38"/>
      <c r="J53" s="19"/>
      <c r="K53" s="19"/>
      <c r="L53" s="19"/>
      <c r="M53" s="19">
        <v>2.137</v>
      </c>
      <c r="N53" s="19"/>
      <c r="O53" s="19"/>
      <c r="P53" s="19"/>
    </row>
    <row r="54" spans="1:16" s="10" customFormat="1" ht="36.75" customHeight="1" thickBot="1">
      <c r="A54" s="39">
        <v>49</v>
      </c>
      <c r="B54" s="40" t="s">
        <v>136</v>
      </c>
      <c r="C54" s="50" t="s">
        <v>137</v>
      </c>
      <c r="D54" s="8" t="s">
        <v>138</v>
      </c>
      <c r="E54" s="89" t="s">
        <v>22</v>
      </c>
      <c r="F54" s="89">
        <v>60</v>
      </c>
      <c r="G54" s="19"/>
      <c r="H54" s="19"/>
      <c r="I54" s="38"/>
      <c r="J54" s="19"/>
      <c r="K54" s="19"/>
      <c r="L54" s="19"/>
      <c r="M54" s="19">
        <v>0.307</v>
      </c>
      <c r="N54" s="19"/>
      <c r="O54" s="19"/>
      <c r="P54" s="19"/>
    </row>
    <row r="55" spans="1:16" s="10" customFormat="1" ht="51" customHeight="1" thickBot="1">
      <c r="A55" s="16">
        <v>50</v>
      </c>
      <c r="B55" s="40" t="s">
        <v>89</v>
      </c>
      <c r="C55" s="41" t="s">
        <v>139</v>
      </c>
      <c r="D55" s="35" t="s">
        <v>140</v>
      </c>
      <c r="E55" s="29" t="s">
        <v>141</v>
      </c>
      <c r="F55" s="29">
        <v>60</v>
      </c>
      <c r="G55" s="15"/>
      <c r="H55" s="15"/>
      <c r="I55" s="15"/>
      <c r="J55" s="15"/>
      <c r="K55" s="15"/>
      <c r="L55" s="15"/>
      <c r="M55" s="15">
        <v>1.2450000000000001</v>
      </c>
      <c r="N55" s="19"/>
      <c r="O55" s="19"/>
      <c r="P55" s="19"/>
    </row>
    <row r="56" spans="1:16" s="10" customFormat="1" ht="50.45" customHeight="1" thickBot="1">
      <c r="A56" s="16">
        <v>51</v>
      </c>
      <c r="B56" s="40" t="s">
        <v>89</v>
      </c>
      <c r="C56" s="41" t="s">
        <v>142</v>
      </c>
      <c r="D56" s="35" t="s">
        <v>143</v>
      </c>
      <c r="E56" s="29" t="s">
        <v>144</v>
      </c>
      <c r="F56" s="29">
        <v>60</v>
      </c>
      <c r="G56" s="15"/>
      <c r="H56" s="15"/>
      <c r="I56" s="15"/>
      <c r="J56" s="15"/>
      <c r="K56" s="15"/>
      <c r="L56" s="15"/>
      <c r="M56" s="15"/>
      <c r="N56" s="19"/>
      <c r="O56" s="19">
        <v>0</v>
      </c>
      <c r="P56" s="19"/>
    </row>
    <row r="57" spans="1:16" s="10" customFormat="1" ht="50.45" customHeight="1" thickBot="1">
      <c r="A57" s="16">
        <v>52</v>
      </c>
      <c r="B57" s="40" t="s">
        <v>145</v>
      </c>
      <c r="C57" s="41" t="s">
        <v>146</v>
      </c>
      <c r="D57" s="35" t="s">
        <v>147</v>
      </c>
      <c r="E57" s="29" t="s">
        <v>141</v>
      </c>
      <c r="F57" s="29">
        <v>60</v>
      </c>
      <c r="G57" s="15"/>
      <c r="H57" s="15"/>
      <c r="I57" s="15"/>
      <c r="J57" s="15"/>
      <c r="K57" s="15"/>
      <c r="L57" s="15"/>
      <c r="M57" s="15"/>
      <c r="N57" s="19"/>
      <c r="O57" s="19">
        <v>1.159</v>
      </c>
      <c r="P57" s="19"/>
    </row>
    <row r="58" spans="1:16" s="10" customFormat="1" ht="50.45" customHeight="1" thickBot="1">
      <c r="A58" s="16">
        <v>53</v>
      </c>
      <c r="B58" s="40" t="s">
        <v>89</v>
      </c>
      <c r="C58" s="41" t="s">
        <v>148</v>
      </c>
      <c r="D58" s="35" t="s">
        <v>149</v>
      </c>
      <c r="E58" s="29" t="s">
        <v>144</v>
      </c>
      <c r="F58" s="29">
        <v>60</v>
      </c>
      <c r="G58" s="15"/>
      <c r="H58" s="15"/>
      <c r="I58" s="15"/>
      <c r="J58" s="15"/>
      <c r="K58" s="15"/>
      <c r="L58" s="15"/>
      <c r="M58" s="15"/>
      <c r="N58" s="19"/>
      <c r="O58" s="15">
        <v>0</v>
      </c>
      <c r="P58" s="19"/>
    </row>
    <row r="59" spans="1:16" s="10" customFormat="1" ht="48" customHeight="1" thickBot="1">
      <c r="A59" s="16">
        <v>54</v>
      </c>
      <c r="B59" s="40" t="s">
        <v>89</v>
      </c>
      <c r="C59" s="41" t="s">
        <v>137</v>
      </c>
      <c r="D59" s="35" t="s">
        <v>150</v>
      </c>
      <c r="E59" s="29" t="s">
        <v>151</v>
      </c>
      <c r="F59" s="29">
        <v>60</v>
      </c>
      <c r="G59" s="15"/>
      <c r="H59" s="15"/>
      <c r="I59" s="15"/>
      <c r="J59" s="15"/>
      <c r="K59" s="15"/>
      <c r="L59" s="15"/>
      <c r="M59" s="15"/>
      <c r="N59" s="19">
        <v>2.464</v>
      </c>
      <c r="O59" s="15"/>
      <c r="P59" s="19"/>
    </row>
    <row r="60" spans="1:16" s="10" customFormat="1" ht="52.5" hidden="1" customHeight="1" thickBot="1">
      <c r="A60" s="16">
        <v>50</v>
      </c>
      <c r="B60" s="40" t="s">
        <v>89</v>
      </c>
      <c r="C60" s="41" t="s">
        <v>152</v>
      </c>
      <c r="D60" s="35" t="s">
        <v>153</v>
      </c>
      <c r="E60" s="29" t="s">
        <v>154</v>
      </c>
      <c r="F60" s="29">
        <v>60</v>
      </c>
      <c r="G60" s="15"/>
      <c r="H60" s="15"/>
      <c r="I60" s="15"/>
      <c r="J60" s="15"/>
      <c r="K60" s="15"/>
      <c r="L60" s="15"/>
      <c r="M60" s="15"/>
      <c r="N60" s="19">
        <v>0</v>
      </c>
      <c r="O60" s="15"/>
      <c r="P60" s="19"/>
    </row>
    <row r="61" spans="1:16" s="10" customFormat="1" ht="53.25" hidden="1" customHeight="1" thickBot="1">
      <c r="A61" s="16">
        <v>51</v>
      </c>
      <c r="B61" s="40" t="s">
        <v>89</v>
      </c>
      <c r="C61" s="41" t="s">
        <v>155</v>
      </c>
      <c r="D61" s="35" t="s">
        <v>156</v>
      </c>
      <c r="E61" s="29" t="s">
        <v>141</v>
      </c>
      <c r="F61" s="29">
        <v>60</v>
      </c>
      <c r="G61" s="15"/>
      <c r="H61" s="15"/>
      <c r="I61" s="38"/>
      <c r="J61" s="15"/>
      <c r="K61" s="15"/>
      <c r="L61" s="15"/>
      <c r="M61" s="15"/>
      <c r="N61" s="19"/>
      <c r="O61" s="15"/>
      <c r="P61" s="19"/>
    </row>
    <row r="62" spans="1:16" s="10" customFormat="1" ht="54" customHeight="1" thickBot="1">
      <c r="A62" s="16">
        <v>55</v>
      </c>
      <c r="B62" s="40" t="s">
        <v>157</v>
      </c>
      <c r="C62" s="51" t="s">
        <v>158</v>
      </c>
      <c r="D62" s="35" t="s">
        <v>159</v>
      </c>
      <c r="E62" s="89" t="s">
        <v>22</v>
      </c>
      <c r="F62" s="29">
        <v>60</v>
      </c>
      <c r="G62" s="15"/>
      <c r="H62" s="15"/>
      <c r="I62" s="15"/>
      <c r="J62" s="15"/>
      <c r="K62" s="15"/>
      <c r="L62" s="15"/>
      <c r="M62" s="15"/>
      <c r="N62" s="19"/>
      <c r="O62" s="15"/>
      <c r="P62" s="19">
        <v>1.254</v>
      </c>
    </row>
    <row r="63" spans="1:16" s="10" customFormat="1" ht="49.9" customHeight="1" thickBot="1">
      <c r="A63" s="16">
        <v>56</v>
      </c>
      <c r="B63" s="28" t="s">
        <v>160</v>
      </c>
      <c r="C63" s="45" t="s">
        <v>161</v>
      </c>
      <c r="D63" s="52" t="s">
        <v>162</v>
      </c>
      <c r="E63" s="89" t="s">
        <v>22</v>
      </c>
      <c r="F63" s="89">
        <v>60</v>
      </c>
      <c r="G63" s="19"/>
      <c r="H63" s="19"/>
      <c r="I63" s="19"/>
      <c r="J63" s="19"/>
      <c r="K63" s="19"/>
      <c r="L63" s="19"/>
      <c r="M63" s="19"/>
      <c r="N63" s="19"/>
      <c r="O63" s="19"/>
      <c r="P63" s="19">
        <v>0</v>
      </c>
    </row>
    <row r="64" spans="1:16" s="10" customFormat="1" ht="19.5" thickBot="1">
      <c r="A64" s="16">
        <v>57</v>
      </c>
      <c r="B64" s="113" t="s">
        <v>163</v>
      </c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5"/>
    </row>
    <row r="65" spans="1:16" s="10" customFormat="1" ht="49.15" customHeight="1" thickBot="1">
      <c r="A65" s="16">
        <v>58</v>
      </c>
      <c r="B65" s="40" t="s">
        <v>164</v>
      </c>
      <c r="C65" s="41" t="s">
        <v>165</v>
      </c>
      <c r="D65" s="53" t="s">
        <v>166</v>
      </c>
      <c r="E65" s="89" t="s">
        <v>22</v>
      </c>
      <c r="F65" s="29">
        <v>5</v>
      </c>
      <c r="G65" s="15"/>
      <c r="H65" s="15"/>
      <c r="I65" s="15"/>
      <c r="J65" s="15"/>
      <c r="K65" s="15"/>
      <c r="L65" s="15"/>
      <c r="M65" s="15"/>
      <c r="N65" s="19">
        <v>0.57599999999999996</v>
      </c>
      <c r="O65" s="19"/>
      <c r="P65" s="19"/>
    </row>
    <row r="66" spans="1:16" s="10" customFormat="1" ht="48" thickBot="1">
      <c r="A66" s="16">
        <v>59</v>
      </c>
      <c r="B66" s="30" t="s">
        <v>164</v>
      </c>
      <c r="C66" s="41" t="s">
        <v>165</v>
      </c>
      <c r="D66" s="36" t="s">
        <v>167</v>
      </c>
      <c r="E66" s="89" t="s">
        <v>22</v>
      </c>
      <c r="F66" s="29">
        <v>5</v>
      </c>
      <c r="G66" s="54"/>
      <c r="H66" s="15"/>
      <c r="I66" s="54"/>
      <c r="J66" s="15"/>
      <c r="K66" s="54"/>
      <c r="L66" s="15"/>
      <c r="M66" s="54"/>
      <c r="N66" s="19">
        <v>8.1709999999999994</v>
      </c>
      <c r="O66" s="22"/>
      <c r="P66" s="19"/>
    </row>
    <row r="67" spans="1:16" s="10" customFormat="1" ht="51.75" customHeight="1" thickBot="1">
      <c r="A67" s="16">
        <v>60</v>
      </c>
      <c r="B67" s="40" t="s">
        <v>164</v>
      </c>
      <c r="C67" s="41" t="s">
        <v>168</v>
      </c>
      <c r="D67" s="53" t="s">
        <v>169</v>
      </c>
      <c r="E67" s="89" t="s">
        <v>22</v>
      </c>
      <c r="F67" s="29">
        <v>20</v>
      </c>
      <c r="G67" s="55"/>
      <c r="H67" s="56"/>
      <c r="I67" s="55"/>
      <c r="J67" s="56"/>
      <c r="K67" s="55"/>
      <c r="L67" s="56"/>
      <c r="M67" s="55"/>
      <c r="N67" s="57"/>
      <c r="O67" s="58">
        <v>21.347999999999999</v>
      </c>
      <c r="P67" s="57"/>
    </row>
    <row r="68" spans="1:16" s="10" customFormat="1" ht="15" hidden="1" customHeight="1" thickBot="1">
      <c r="A68" s="16"/>
      <c r="B68" s="59"/>
      <c r="C68" s="60"/>
      <c r="D68" s="61"/>
      <c r="E68" s="61"/>
      <c r="F68" s="61" t="s">
        <v>170</v>
      </c>
      <c r="G68" s="62">
        <f t="shared" ref="G68:P68" si="0">G6+G24+G25+G26+G27+G28+G29+G30+G31+G32+G33+G34+G35+G36+G37+G38+G39+G40+G41+G42+G43+G65+G66</f>
        <v>24.605999999999998</v>
      </c>
      <c r="H68" s="62">
        <f t="shared" si="0"/>
        <v>0.66799999999999993</v>
      </c>
      <c r="I68" s="62">
        <f t="shared" si="0"/>
        <v>14.44</v>
      </c>
      <c r="J68" s="62">
        <f t="shared" si="0"/>
        <v>4.8109999999999999</v>
      </c>
      <c r="K68" s="62">
        <f t="shared" si="0"/>
        <v>0</v>
      </c>
      <c r="L68" s="62">
        <f t="shared" si="0"/>
        <v>0</v>
      </c>
      <c r="M68" s="62">
        <f t="shared" si="0"/>
        <v>2.4009999999999998</v>
      </c>
      <c r="N68" s="62">
        <f t="shared" si="0"/>
        <v>8.7509999999999994</v>
      </c>
      <c r="O68" s="62">
        <f t="shared" si="0"/>
        <v>0</v>
      </c>
      <c r="P68" s="62">
        <f t="shared" si="0"/>
        <v>0</v>
      </c>
    </row>
    <row r="69" spans="1:16" s="10" customFormat="1" ht="19.5" customHeight="1" thickBot="1">
      <c r="A69" s="116" t="s">
        <v>171</v>
      </c>
      <c r="B69" s="97"/>
      <c r="C69" s="97"/>
      <c r="D69" s="97"/>
      <c r="E69" s="98"/>
      <c r="F69" s="25" t="s">
        <v>170</v>
      </c>
      <c r="G69" s="62">
        <f>SUM(G7:G8,G25:G43,G42:G44,G66:G67)</f>
        <v>24.605999999999998</v>
      </c>
      <c r="H69" s="62">
        <f t="shared" ref="H69:P69" si="1">SUM(G69,H68)</f>
        <v>25.273999999999997</v>
      </c>
      <c r="I69" s="62">
        <f t="shared" si="1"/>
        <v>39.713999999999999</v>
      </c>
      <c r="J69" s="62">
        <f t="shared" si="1"/>
        <v>44.524999999999999</v>
      </c>
      <c r="K69" s="62">
        <f t="shared" si="1"/>
        <v>44.524999999999999</v>
      </c>
      <c r="L69" s="62">
        <f t="shared" si="1"/>
        <v>44.524999999999999</v>
      </c>
      <c r="M69" s="62">
        <f t="shared" si="1"/>
        <v>46.926000000000002</v>
      </c>
      <c r="N69" s="62">
        <f t="shared" si="1"/>
        <v>55.677</v>
      </c>
      <c r="O69" s="62">
        <f t="shared" si="1"/>
        <v>55.677</v>
      </c>
      <c r="P69" s="62">
        <f t="shared" si="1"/>
        <v>55.677</v>
      </c>
    </row>
    <row r="70" spans="1:16" s="10" customFormat="1" ht="14.25" hidden="1" customHeight="1" thickBot="1">
      <c r="A70" s="99"/>
      <c r="B70" s="100"/>
      <c r="C70" s="100"/>
      <c r="D70" s="100"/>
      <c r="E70" s="101"/>
      <c r="F70" s="25" t="s">
        <v>172</v>
      </c>
      <c r="G70" s="62">
        <f t="shared" ref="G70:P70" si="2">G68+G8+G9+G10+G11+G12+G13+G14+G15+G16+G44+G45+G46+G47+G48+G67+G7</f>
        <v>24.610999999999997</v>
      </c>
      <c r="H70" s="62">
        <f t="shared" si="2"/>
        <v>0.66799999999999993</v>
      </c>
      <c r="I70" s="62">
        <f t="shared" si="2"/>
        <v>27.499000000000002</v>
      </c>
      <c r="J70" s="62">
        <f t="shared" si="2"/>
        <v>4.8109999999999999</v>
      </c>
      <c r="K70" s="62">
        <f t="shared" si="2"/>
        <v>7.1360000000000001</v>
      </c>
      <c r="L70" s="62">
        <f t="shared" si="2"/>
        <v>0</v>
      </c>
      <c r="M70" s="62">
        <f t="shared" si="2"/>
        <v>8.39</v>
      </c>
      <c r="N70" s="62">
        <f t="shared" si="2"/>
        <v>8.7509999999999994</v>
      </c>
      <c r="O70" s="62">
        <f t="shared" si="2"/>
        <v>21.347999999999999</v>
      </c>
      <c r="P70" s="62">
        <f t="shared" si="2"/>
        <v>35.869</v>
      </c>
    </row>
    <row r="71" spans="1:16" s="10" customFormat="1" ht="22.5" customHeight="1" thickBot="1">
      <c r="A71" s="99"/>
      <c r="B71" s="100"/>
      <c r="C71" s="100"/>
      <c r="D71" s="100"/>
      <c r="E71" s="101"/>
      <c r="F71" s="25" t="s">
        <v>172</v>
      </c>
      <c r="G71" s="62">
        <f>G70</f>
        <v>24.610999999999997</v>
      </c>
      <c r="H71" s="62">
        <f>G71+H70</f>
        <v>25.278999999999996</v>
      </c>
      <c r="I71" s="62">
        <f t="shared" ref="I71:P71" si="3">H71+I70</f>
        <v>52.777999999999999</v>
      </c>
      <c r="J71" s="62">
        <f t="shared" si="3"/>
        <v>57.588999999999999</v>
      </c>
      <c r="K71" s="62">
        <f t="shared" si="3"/>
        <v>64.724999999999994</v>
      </c>
      <c r="L71" s="62">
        <f t="shared" si="3"/>
        <v>64.724999999999994</v>
      </c>
      <c r="M71" s="62">
        <f t="shared" si="3"/>
        <v>73.114999999999995</v>
      </c>
      <c r="N71" s="62">
        <f t="shared" si="3"/>
        <v>81.866</v>
      </c>
      <c r="O71" s="62">
        <f t="shared" si="3"/>
        <v>103.214</v>
      </c>
      <c r="P71" s="62">
        <f t="shared" si="3"/>
        <v>139.083</v>
      </c>
    </row>
    <row r="72" spans="1:16" s="10" customFormat="1" ht="19.5" hidden="1" customHeight="1" thickBot="1">
      <c r="A72" s="99"/>
      <c r="B72" s="100"/>
      <c r="C72" s="100"/>
      <c r="D72" s="100"/>
      <c r="E72" s="101"/>
      <c r="F72" s="25" t="s">
        <v>173</v>
      </c>
      <c r="G72" s="62">
        <f t="shared" ref="G72:P72" si="4">G6+G7+G8+G9+G10+G11+G12+G13+G14+G15+G16+G17+G18+G19+G20+G21+G22+G24+G25+G26+G27+G28+G29+G30+G31+G32+G33+G34+G35+G36+G37+G38+G39+G40+G41+G42+G43+G44+G45+G46+G47+G48+G49+G50+G51+G52+G53+G54+G55+G56+G57+G58+G59+G62+G63+G65+G66+G67</f>
        <v>24.610999999999997</v>
      </c>
      <c r="H72" s="62">
        <f t="shared" si="4"/>
        <v>0.66799999999999993</v>
      </c>
      <c r="I72" s="62">
        <f t="shared" si="4"/>
        <v>33.087000000000003</v>
      </c>
      <c r="J72" s="62">
        <f t="shared" si="4"/>
        <v>4.8109999999999999</v>
      </c>
      <c r="K72" s="62">
        <f t="shared" si="4"/>
        <v>29.25</v>
      </c>
      <c r="L72" s="62">
        <f t="shared" si="4"/>
        <v>11.82</v>
      </c>
      <c r="M72" s="62">
        <f t="shared" si="4"/>
        <v>24.878</v>
      </c>
      <c r="N72" s="62">
        <f t="shared" si="4"/>
        <v>19.914999999999999</v>
      </c>
      <c r="O72" s="62">
        <f t="shared" si="4"/>
        <v>33.506999999999998</v>
      </c>
      <c r="P72" s="62">
        <f t="shared" si="4"/>
        <v>37.122999999999998</v>
      </c>
    </row>
    <row r="73" spans="1:16" s="10" customFormat="1" ht="17.25" customHeight="1" thickBot="1">
      <c r="A73" s="99"/>
      <c r="B73" s="100"/>
      <c r="C73" s="100"/>
      <c r="D73" s="100"/>
      <c r="E73" s="101"/>
      <c r="F73" s="25" t="s">
        <v>174</v>
      </c>
      <c r="G73" s="62">
        <f>SUM(G6:G22,G24:G63,G65:G67)</f>
        <v>24.610999999999997</v>
      </c>
      <c r="H73" s="62">
        <f>SUM(G73,H72)</f>
        <v>25.278999999999996</v>
      </c>
      <c r="I73" s="62">
        <f t="shared" ref="I73:P73" si="5">SUM(H73,I72)</f>
        <v>58.366</v>
      </c>
      <c r="J73" s="62">
        <f t="shared" si="5"/>
        <v>63.177</v>
      </c>
      <c r="K73" s="62">
        <f t="shared" si="5"/>
        <v>92.426999999999992</v>
      </c>
      <c r="L73" s="62">
        <f t="shared" si="5"/>
        <v>104.24699999999999</v>
      </c>
      <c r="M73" s="62">
        <f t="shared" si="5"/>
        <v>129.125</v>
      </c>
      <c r="N73" s="62">
        <f t="shared" si="5"/>
        <v>149.04</v>
      </c>
      <c r="O73" s="62">
        <f t="shared" si="5"/>
        <v>182.547</v>
      </c>
      <c r="P73" s="62">
        <f t="shared" si="5"/>
        <v>219.67</v>
      </c>
    </row>
    <row r="74" spans="1:16" s="10" customFormat="1" ht="14.25" hidden="1" customHeight="1" thickBot="1">
      <c r="A74" s="99"/>
      <c r="B74" s="100"/>
      <c r="C74" s="100"/>
      <c r="D74" s="100"/>
      <c r="E74" s="101"/>
      <c r="F74" s="25" t="s">
        <v>175</v>
      </c>
      <c r="G74" s="62">
        <f t="shared" ref="G74:P74" si="6">G24+G25+G26+G27+G31+G32+G33+G39+G37+G34+G35</f>
        <v>23.768999999999998</v>
      </c>
      <c r="H74" s="62">
        <f t="shared" si="6"/>
        <v>0.66799999999999993</v>
      </c>
      <c r="I74" s="62">
        <f t="shared" si="6"/>
        <v>14.44</v>
      </c>
      <c r="J74" s="62">
        <f t="shared" si="6"/>
        <v>2.4860000000000002</v>
      </c>
      <c r="K74" s="62">
        <f t="shared" si="6"/>
        <v>0</v>
      </c>
      <c r="L74" s="62">
        <f t="shared" si="6"/>
        <v>0</v>
      </c>
      <c r="M74" s="62">
        <f t="shared" si="6"/>
        <v>6.7000000000000004E-2</v>
      </c>
      <c r="N74" s="62">
        <f t="shared" si="6"/>
        <v>4.0000000000000001E-3</v>
      </c>
      <c r="O74" s="62">
        <f t="shared" si="6"/>
        <v>0</v>
      </c>
      <c r="P74" s="62">
        <f t="shared" si="6"/>
        <v>0</v>
      </c>
    </row>
    <row r="75" spans="1:16" s="10" customFormat="1" ht="15.75" customHeight="1" thickBot="1">
      <c r="A75" s="99"/>
      <c r="B75" s="100"/>
      <c r="C75" s="100"/>
      <c r="D75" s="100"/>
      <c r="E75" s="101"/>
      <c r="F75" s="25" t="s">
        <v>176</v>
      </c>
      <c r="G75" s="62">
        <f>G74</f>
        <v>23.768999999999998</v>
      </c>
      <c r="H75" s="62">
        <f>SUM(G75,H74)</f>
        <v>24.436999999999998</v>
      </c>
      <c r="I75" s="62">
        <f t="shared" ref="I75:P75" si="7">SUM(H75,I74)</f>
        <v>38.876999999999995</v>
      </c>
      <c r="J75" s="62">
        <f t="shared" si="7"/>
        <v>41.362999999999992</v>
      </c>
      <c r="K75" s="62">
        <f t="shared" si="7"/>
        <v>41.362999999999992</v>
      </c>
      <c r="L75" s="62">
        <f t="shared" si="7"/>
        <v>41.362999999999992</v>
      </c>
      <c r="M75" s="62">
        <f t="shared" si="7"/>
        <v>41.429999999999993</v>
      </c>
      <c r="N75" s="62">
        <f t="shared" si="7"/>
        <v>41.43399999999999</v>
      </c>
      <c r="O75" s="62">
        <f t="shared" si="7"/>
        <v>41.43399999999999</v>
      </c>
      <c r="P75" s="62">
        <f t="shared" si="7"/>
        <v>41.43399999999999</v>
      </c>
    </row>
    <row r="76" spans="1:16" s="10" customFormat="1" ht="21" hidden="1" customHeight="1" thickBot="1">
      <c r="A76" s="16"/>
      <c r="B76" s="105" t="s">
        <v>177</v>
      </c>
      <c r="C76" s="106"/>
      <c r="D76" s="106"/>
      <c r="E76" s="107"/>
      <c r="F76" s="63" t="s">
        <v>170</v>
      </c>
      <c r="G76" s="19">
        <f>G24+G25+G26+G27+G28+G29+G30+G31+G32+G33+G34+G35+G36+G37+G38+G39+G40+G41+G42+G43</f>
        <v>24.605999999999998</v>
      </c>
      <c r="H76" s="19">
        <f t="shared" ref="H76:P76" si="8">H24+H25+H26+H27+H28+H29+H30+H31+H32+H33+H34+H35+H36+H37+H38+H39+H40+H41+H42+H43</f>
        <v>0.66799999999999993</v>
      </c>
      <c r="I76" s="19">
        <f t="shared" si="8"/>
        <v>14.44</v>
      </c>
      <c r="J76" s="19">
        <f t="shared" si="8"/>
        <v>4.8109999999999999</v>
      </c>
      <c r="K76" s="19">
        <f t="shared" si="8"/>
        <v>0</v>
      </c>
      <c r="L76" s="19">
        <f t="shared" si="8"/>
        <v>0</v>
      </c>
      <c r="M76" s="19">
        <f t="shared" si="8"/>
        <v>2.4009999999999998</v>
      </c>
      <c r="N76" s="19">
        <f t="shared" si="8"/>
        <v>4.0000000000000001E-3</v>
      </c>
      <c r="O76" s="19">
        <f t="shared" si="8"/>
        <v>0</v>
      </c>
      <c r="P76" s="19">
        <f t="shared" si="8"/>
        <v>0</v>
      </c>
    </row>
    <row r="77" spans="1:16" s="10" customFormat="1" ht="14.25" customHeight="1" thickBot="1">
      <c r="A77" s="96" t="s">
        <v>178</v>
      </c>
      <c r="B77" s="97"/>
      <c r="C77" s="97"/>
      <c r="D77" s="97"/>
      <c r="E77" s="98"/>
      <c r="F77" s="63" t="s">
        <v>170</v>
      </c>
      <c r="G77" s="19">
        <f>SUM(G25:G44)</f>
        <v>24.605999999999998</v>
      </c>
      <c r="H77" s="19">
        <f>SUM(G77,H76)</f>
        <v>25.273999999999997</v>
      </c>
      <c r="I77" s="19">
        <f t="shared" ref="I77:P77" si="9">SUM(H77,I76)</f>
        <v>39.713999999999999</v>
      </c>
      <c r="J77" s="19">
        <f t="shared" si="9"/>
        <v>44.524999999999999</v>
      </c>
      <c r="K77" s="19">
        <f t="shared" si="9"/>
        <v>44.524999999999999</v>
      </c>
      <c r="L77" s="19">
        <f t="shared" si="9"/>
        <v>44.524999999999999</v>
      </c>
      <c r="M77" s="19">
        <f t="shared" si="9"/>
        <v>46.926000000000002</v>
      </c>
      <c r="N77" s="19">
        <f t="shared" si="9"/>
        <v>46.93</v>
      </c>
      <c r="O77" s="19">
        <f t="shared" si="9"/>
        <v>46.93</v>
      </c>
      <c r="P77" s="19">
        <f t="shared" si="9"/>
        <v>46.93</v>
      </c>
    </row>
    <row r="78" spans="1:16" s="10" customFormat="1" ht="22.5" hidden="1" customHeight="1" thickBot="1">
      <c r="A78" s="99"/>
      <c r="B78" s="100"/>
      <c r="C78" s="100"/>
      <c r="D78" s="100"/>
      <c r="E78" s="101"/>
      <c r="F78" s="63" t="s">
        <v>172</v>
      </c>
      <c r="G78" s="19">
        <f t="shared" ref="G78:P78" si="10">G76+G44+G45+G46+G47+G48</f>
        <v>24.605999999999998</v>
      </c>
      <c r="H78" s="19">
        <f t="shared" si="10"/>
        <v>0.66799999999999993</v>
      </c>
      <c r="I78" s="19">
        <f t="shared" si="10"/>
        <v>14.44</v>
      </c>
      <c r="J78" s="19">
        <f t="shared" si="10"/>
        <v>4.8109999999999999</v>
      </c>
      <c r="K78" s="19">
        <f t="shared" si="10"/>
        <v>0</v>
      </c>
      <c r="L78" s="19">
        <f t="shared" si="10"/>
        <v>0</v>
      </c>
      <c r="M78" s="19">
        <f t="shared" si="10"/>
        <v>5.9020000000000001</v>
      </c>
      <c r="N78" s="19">
        <f t="shared" si="10"/>
        <v>4.0000000000000001E-3</v>
      </c>
      <c r="O78" s="19">
        <f t="shared" si="10"/>
        <v>0</v>
      </c>
      <c r="P78" s="19">
        <f t="shared" si="10"/>
        <v>0</v>
      </c>
    </row>
    <row r="79" spans="1:16" s="10" customFormat="1" ht="16.5" customHeight="1" thickBot="1">
      <c r="A79" s="99"/>
      <c r="B79" s="100"/>
      <c r="C79" s="100"/>
      <c r="D79" s="100"/>
      <c r="E79" s="101"/>
      <c r="F79" s="63" t="s">
        <v>172</v>
      </c>
      <c r="G79" s="19">
        <f>SUM(G25:G43,G42:G52)</f>
        <v>24.605999999999998</v>
      </c>
      <c r="H79" s="19">
        <f>SUM(G79)+H78</f>
        <v>25.273999999999997</v>
      </c>
      <c r="I79" s="19">
        <f>SUM(H79)+I78</f>
        <v>39.713999999999999</v>
      </c>
      <c r="J79" s="19">
        <f t="shared" ref="J79:P79" si="11">SUM(I79)+J78</f>
        <v>44.524999999999999</v>
      </c>
      <c r="K79" s="19">
        <f t="shared" si="11"/>
        <v>44.524999999999999</v>
      </c>
      <c r="L79" s="19">
        <f t="shared" si="11"/>
        <v>44.524999999999999</v>
      </c>
      <c r="M79" s="19">
        <f t="shared" si="11"/>
        <v>50.427</v>
      </c>
      <c r="N79" s="19">
        <f t="shared" si="11"/>
        <v>50.430999999999997</v>
      </c>
      <c r="O79" s="19">
        <f t="shared" si="11"/>
        <v>50.430999999999997</v>
      </c>
      <c r="P79" s="19">
        <f t="shared" si="11"/>
        <v>50.430999999999997</v>
      </c>
    </row>
    <row r="80" spans="1:16" s="10" customFormat="1" ht="18.75" hidden="1" customHeight="1" thickBot="1">
      <c r="A80" s="99"/>
      <c r="B80" s="100"/>
      <c r="C80" s="100"/>
      <c r="D80" s="100"/>
      <c r="E80" s="101"/>
      <c r="F80" s="63" t="s">
        <v>179</v>
      </c>
      <c r="G80" s="19">
        <f t="shared" ref="G80:P80" si="12">G78+G49+G50+G51+G52+G53+G54+G55+G56+G57+G58+G59+G62+G63</f>
        <v>24.605999999999998</v>
      </c>
      <c r="H80" s="19">
        <f t="shared" si="12"/>
        <v>0.66799999999999993</v>
      </c>
      <c r="I80" s="19">
        <f t="shared" si="12"/>
        <v>14.44</v>
      </c>
      <c r="J80" s="19">
        <f t="shared" si="12"/>
        <v>4.8109999999999999</v>
      </c>
      <c r="K80" s="19">
        <f t="shared" si="12"/>
        <v>0</v>
      </c>
      <c r="L80" s="19">
        <f t="shared" si="12"/>
        <v>0</v>
      </c>
      <c r="M80" s="19">
        <f t="shared" si="12"/>
        <v>12.690000000000001</v>
      </c>
      <c r="N80" s="19">
        <f t="shared" si="12"/>
        <v>2.468</v>
      </c>
      <c r="O80" s="19">
        <f t="shared" si="12"/>
        <v>1.159</v>
      </c>
      <c r="P80" s="19">
        <f t="shared" si="12"/>
        <v>1.254</v>
      </c>
    </row>
    <row r="81" spans="1:16" s="10" customFormat="1" ht="13.5" customHeight="1" thickBot="1">
      <c r="A81" s="99"/>
      <c r="B81" s="100"/>
      <c r="C81" s="100"/>
      <c r="D81" s="100"/>
      <c r="E81" s="101"/>
      <c r="F81" s="63" t="s">
        <v>179</v>
      </c>
      <c r="G81" s="19">
        <f>G80</f>
        <v>24.605999999999998</v>
      </c>
      <c r="H81" s="19">
        <f>G81+H80</f>
        <v>25.273999999999997</v>
      </c>
      <c r="I81" s="19">
        <f t="shared" ref="I81:P81" si="13">H81+I80</f>
        <v>39.713999999999999</v>
      </c>
      <c r="J81" s="19">
        <f t="shared" si="13"/>
        <v>44.524999999999999</v>
      </c>
      <c r="K81" s="19">
        <f t="shared" si="13"/>
        <v>44.524999999999999</v>
      </c>
      <c r="L81" s="19">
        <f t="shared" si="13"/>
        <v>44.524999999999999</v>
      </c>
      <c r="M81" s="19">
        <f t="shared" si="13"/>
        <v>57.215000000000003</v>
      </c>
      <c r="N81" s="19">
        <f t="shared" si="13"/>
        <v>59.683000000000007</v>
      </c>
      <c r="O81" s="19">
        <f t="shared" si="13"/>
        <v>60.842000000000006</v>
      </c>
      <c r="P81" s="19">
        <f t="shared" si="13"/>
        <v>62.096000000000004</v>
      </c>
    </row>
    <row r="82" spans="1:16" s="10" customFormat="1" ht="20.25" hidden="1" customHeight="1" thickBot="1">
      <c r="A82" s="99"/>
      <c r="B82" s="100"/>
      <c r="C82" s="100"/>
      <c r="D82" s="100"/>
      <c r="E82" s="101"/>
      <c r="F82" s="63" t="s">
        <v>175</v>
      </c>
      <c r="G82" s="19">
        <f>G24+G25+G26+G27+G30+G31+G32+G33+G34+G35+G36+G37+G38+G39+G40+G41</f>
        <v>23.768999999999998</v>
      </c>
      <c r="H82" s="19">
        <f t="shared" ref="H82:P82" si="14">H24+H25+H26+H27+H30+H31+H32+H33+H34+H35+H36+H37+H38+H39+H40+H41</f>
        <v>0.66799999999999993</v>
      </c>
      <c r="I82" s="19">
        <f t="shared" si="14"/>
        <v>14.44</v>
      </c>
      <c r="J82" s="19">
        <f t="shared" si="14"/>
        <v>4.8109999999999999</v>
      </c>
      <c r="K82" s="19">
        <f t="shared" si="14"/>
        <v>0</v>
      </c>
      <c r="L82" s="19">
        <f t="shared" si="14"/>
        <v>0</v>
      </c>
      <c r="M82" s="19">
        <f t="shared" si="14"/>
        <v>0.876</v>
      </c>
      <c r="N82" s="19">
        <f t="shared" si="14"/>
        <v>4.0000000000000001E-3</v>
      </c>
      <c r="O82" s="19">
        <f t="shared" si="14"/>
        <v>0</v>
      </c>
      <c r="P82" s="19">
        <f t="shared" si="14"/>
        <v>0</v>
      </c>
    </row>
    <row r="83" spans="1:16" s="10" customFormat="1" ht="21.75" customHeight="1" thickBot="1">
      <c r="A83" s="102"/>
      <c r="B83" s="103"/>
      <c r="C83" s="103"/>
      <c r="D83" s="103"/>
      <c r="E83" s="104"/>
      <c r="F83" s="63" t="s">
        <v>176</v>
      </c>
      <c r="G83" s="19">
        <f>G82</f>
        <v>23.768999999999998</v>
      </c>
      <c r="H83" s="19">
        <f>G83+H82</f>
        <v>24.436999999999998</v>
      </c>
      <c r="I83" s="19">
        <f t="shared" ref="I83:P83" si="15">H83+I82</f>
        <v>38.876999999999995</v>
      </c>
      <c r="J83" s="19">
        <f t="shared" si="15"/>
        <v>43.687999999999995</v>
      </c>
      <c r="K83" s="19">
        <f t="shared" si="15"/>
        <v>43.687999999999995</v>
      </c>
      <c r="L83" s="19">
        <f t="shared" si="15"/>
        <v>43.687999999999995</v>
      </c>
      <c r="M83" s="19">
        <f t="shared" si="15"/>
        <v>44.563999999999993</v>
      </c>
      <c r="N83" s="19">
        <f t="shared" si="15"/>
        <v>44.567999999999991</v>
      </c>
      <c r="O83" s="19">
        <f t="shared" si="15"/>
        <v>44.567999999999991</v>
      </c>
      <c r="P83" s="19">
        <f t="shared" si="15"/>
        <v>44.567999999999991</v>
      </c>
    </row>
    <row r="84" spans="1:16" s="10" customFormat="1" ht="21.75" hidden="1" customHeight="1" thickBot="1">
      <c r="A84" s="86"/>
      <c r="B84" s="87"/>
      <c r="C84" s="87"/>
      <c r="D84" s="87"/>
      <c r="E84" s="88"/>
      <c r="F84" s="63" t="s">
        <v>170</v>
      </c>
      <c r="G84" s="19">
        <f>G28+G29+G30+G31+G32+G33+G34+G35+G36+G37+G38+G39+G40+G41+G43</f>
        <v>0.83699999999999997</v>
      </c>
      <c r="H84" s="19">
        <f t="shared" ref="H84:O84" si="16">H28+H29+H30+H31+H32+H33+H34+H35+H36+H37+H38+H39+H40+H41+H43</f>
        <v>0.66799999999999993</v>
      </c>
      <c r="I84" s="19">
        <f t="shared" si="16"/>
        <v>0</v>
      </c>
      <c r="J84" s="19">
        <f t="shared" si="16"/>
        <v>4.8109999999999999</v>
      </c>
      <c r="K84" s="19">
        <f t="shared" si="16"/>
        <v>0</v>
      </c>
      <c r="L84" s="19">
        <f t="shared" si="16"/>
        <v>0</v>
      </c>
      <c r="M84" s="19">
        <f t="shared" si="16"/>
        <v>1.446</v>
      </c>
      <c r="N84" s="19">
        <f t="shared" si="16"/>
        <v>0</v>
      </c>
      <c r="O84" s="19">
        <f t="shared" si="16"/>
        <v>0</v>
      </c>
      <c r="P84" s="19">
        <f t="shared" ref="P84" si="17">P28+P29+P30+P31+P32+P33+P34+P35+P36+P37+P38+P39+P40+P41+P42+P43</f>
        <v>0</v>
      </c>
    </row>
    <row r="85" spans="1:16" s="10" customFormat="1" ht="18" customHeight="1" thickBot="1">
      <c r="A85" s="110" t="s">
        <v>180</v>
      </c>
      <c r="B85" s="111"/>
      <c r="C85" s="111"/>
      <c r="D85" s="111"/>
      <c r="E85" s="112"/>
      <c r="F85" s="63" t="s">
        <v>170</v>
      </c>
      <c r="G85" s="19">
        <f>G84</f>
        <v>0.83699999999999997</v>
      </c>
      <c r="H85" s="19">
        <f>G85+H84</f>
        <v>1.5049999999999999</v>
      </c>
      <c r="I85" s="19">
        <f t="shared" ref="I85:P85" si="18">H85+I84</f>
        <v>1.5049999999999999</v>
      </c>
      <c r="J85" s="19">
        <f t="shared" si="18"/>
        <v>6.3159999999999998</v>
      </c>
      <c r="K85" s="19">
        <f t="shared" si="18"/>
        <v>6.3159999999999998</v>
      </c>
      <c r="L85" s="19">
        <f t="shared" si="18"/>
        <v>6.3159999999999998</v>
      </c>
      <c r="M85" s="19">
        <f t="shared" si="18"/>
        <v>7.7619999999999996</v>
      </c>
      <c r="N85" s="19">
        <f t="shared" si="18"/>
        <v>7.7619999999999996</v>
      </c>
      <c r="O85" s="19">
        <f t="shared" si="18"/>
        <v>7.7619999999999996</v>
      </c>
      <c r="P85" s="19">
        <f t="shared" si="18"/>
        <v>7.7619999999999996</v>
      </c>
    </row>
    <row r="86" spans="1:16" s="10" customFormat="1" ht="18" hidden="1" customHeight="1" thickBot="1">
      <c r="A86" s="84"/>
      <c r="B86" s="64"/>
      <c r="C86" s="64"/>
      <c r="D86" s="64"/>
      <c r="E86" s="85"/>
      <c r="F86" s="63" t="s">
        <v>172</v>
      </c>
      <c r="G86" s="19">
        <f>G28+G29+G30+G31+G32+G33+G34+G35+G36+G37+G38+G39+G40+G41+G43+G44+G45+G46+G47</f>
        <v>0.83699999999999997</v>
      </c>
      <c r="H86" s="19">
        <f t="shared" ref="H86:P86" si="19">H28+H29+H30+H31+H32+H33+H34+H35+H36+H37+H38+H39+H40+H41+H43+H44+H45+H46+H47</f>
        <v>0.66799999999999993</v>
      </c>
      <c r="I86" s="19">
        <f t="shared" si="19"/>
        <v>0</v>
      </c>
      <c r="J86" s="19">
        <f t="shared" si="19"/>
        <v>4.8109999999999999</v>
      </c>
      <c r="K86" s="19">
        <f t="shared" si="19"/>
        <v>0</v>
      </c>
      <c r="L86" s="19">
        <f t="shared" si="19"/>
        <v>0</v>
      </c>
      <c r="M86" s="19">
        <f t="shared" si="19"/>
        <v>4.3460000000000001</v>
      </c>
      <c r="N86" s="19">
        <f t="shared" si="19"/>
        <v>0</v>
      </c>
      <c r="O86" s="19">
        <f t="shared" si="19"/>
        <v>0</v>
      </c>
      <c r="P86" s="19">
        <f t="shared" si="19"/>
        <v>0</v>
      </c>
    </row>
    <row r="87" spans="1:16" s="10" customFormat="1" ht="15.75" customHeight="1" thickBot="1">
      <c r="A87" s="84"/>
      <c r="B87" s="64"/>
      <c r="C87" s="64"/>
      <c r="D87" s="64"/>
      <c r="E87" s="85"/>
      <c r="F87" s="63" t="s">
        <v>172</v>
      </c>
      <c r="G87" s="19">
        <f>G86</f>
        <v>0.83699999999999997</v>
      </c>
      <c r="H87" s="19">
        <f>G87+H86</f>
        <v>1.5049999999999999</v>
      </c>
      <c r="I87" s="19">
        <f t="shared" ref="I87:P87" si="20">H87+I86</f>
        <v>1.5049999999999999</v>
      </c>
      <c r="J87" s="19">
        <f t="shared" si="20"/>
        <v>6.3159999999999998</v>
      </c>
      <c r="K87" s="19">
        <f t="shared" si="20"/>
        <v>6.3159999999999998</v>
      </c>
      <c r="L87" s="19">
        <f t="shared" si="20"/>
        <v>6.3159999999999998</v>
      </c>
      <c r="M87" s="19">
        <f t="shared" si="20"/>
        <v>10.661999999999999</v>
      </c>
      <c r="N87" s="19">
        <f t="shared" si="20"/>
        <v>10.661999999999999</v>
      </c>
      <c r="O87" s="19">
        <f t="shared" si="20"/>
        <v>10.661999999999999</v>
      </c>
      <c r="P87" s="19">
        <f t="shared" si="20"/>
        <v>10.661999999999999</v>
      </c>
    </row>
    <row r="88" spans="1:16" s="10" customFormat="1" ht="22.5" hidden="1" customHeight="1" thickBot="1">
      <c r="A88" s="84"/>
      <c r="B88" s="64"/>
      <c r="C88" s="64"/>
      <c r="D88" s="64"/>
      <c r="E88" s="85"/>
      <c r="F88" s="63" t="s">
        <v>179</v>
      </c>
      <c r="G88" s="19">
        <f t="shared" ref="G88:P88" si="21">G86+G54+G53+G55+G56+G57+G58+G59+G62</f>
        <v>0.83699999999999997</v>
      </c>
      <c r="H88" s="19">
        <f t="shared" si="21"/>
        <v>0.66799999999999993</v>
      </c>
      <c r="I88" s="19">
        <f t="shared" si="21"/>
        <v>0</v>
      </c>
      <c r="J88" s="19">
        <f t="shared" si="21"/>
        <v>4.8109999999999999</v>
      </c>
      <c r="K88" s="19">
        <f t="shared" si="21"/>
        <v>0</v>
      </c>
      <c r="L88" s="19">
        <f t="shared" si="21"/>
        <v>0</v>
      </c>
      <c r="M88" s="19">
        <f t="shared" si="21"/>
        <v>8.0350000000000001</v>
      </c>
      <c r="N88" s="19">
        <f t="shared" si="21"/>
        <v>2.464</v>
      </c>
      <c r="O88" s="19">
        <f t="shared" si="21"/>
        <v>1.159</v>
      </c>
      <c r="P88" s="19">
        <f t="shared" si="21"/>
        <v>1.254</v>
      </c>
    </row>
    <row r="89" spans="1:16" s="10" customFormat="1" ht="13.5" customHeight="1" thickBot="1">
      <c r="A89" s="84"/>
      <c r="B89" s="64"/>
      <c r="C89" s="64"/>
      <c r="D89" s="64"/>
      <c r="E89" s="85"/>
      <c r="F89" s="63" t="s">
        <v>179</v>
      </c>
      <c r="G89" s="19">
        <f>G88</f>
        <v>0.83699999999999997</v>
      </c>
      <c r="H89" s="19">
        <f>G89+H88</f>
        <v>1.5049999999999999</v>
      </c>
      <c r="I89" s="19">
        <f t="shared" ref="I89:P89" si="22">H89+I88</f>
        <v>1.5049999999999999</v>
      </c>
      <c r="J89" s="19">
        <f t="shared" si="22"/>
        <v>6.3159999999999998</v>
      </c>
      <c r="K89" s="19">
        <f t="shared" si="22"/>
        <v>6.3159999999999998</v>
      </c>
      <c r="L89" s="19">
        <f t="shared" si="22"/>
        <v>6.3159999999999998</v>
      </c>
      <c r="M89" s="19">
        <f t="shared" si="22"/>
        <v>14.350999999999999</v>
      </c>
      <c r="N89" s="19">
        <f t="shared" si="22"/>
        <v>16.814999999999998</v>
      </c>
      <c r="O89" s="19">
        <f t="shared" si="22"/>
        <v>17.973999999999997</v>
      </c>
      <c r="P89" s="19">
        <f t="shared" si="22"/>
        <v>19.227999999999998</v>
      </c>
    </row>
    <row r="90" spans="1:16" s="10" customFormat="1" ht="15.75" hidden="1" customHeight="1" thickBot="1">
      <c r="A90" s="84"/>
      <c r="B90" s="64"/>
      <c r="C90" s="64"/>
      <c r="D90" s="64"/>
      <c r="E90" s="85"/>
      <c r="F90" s="63" t="s">
        <v>175</v>
      </c>
      <c r="G90" s="19">
        <f>G30+G31+G32+G33+G34+G35+G36+G37+G38+G39+G40+G41</f>
        <v>0</v>
      </c>
      <c r="H90" s="19">
        <f t="shared" ref="H90:P90" si="23">H30+H31+H32+H33+H34+H35+H36+H37+H38+H39+H40+H41</f>
        <v>0.66799999999999993</v>
      </c>
      <c r="I90" s="19">
        <f t="shared" si="23"/>
        <v>0</v>
      </c>
      <c r="J90" s="19">
        <f t="shared" si="23"/>
        <v>4.8109999999999999</v>
      </c>
      <c r="K90" s="19">
        <f t="shared" si="23"/>
        <v>0</v>
      </c>
      <c r="L90" s="19">
        <f t="shared" si="23"/>
        <v>0</v>
      </c>
      <c r="M90" s="19">
        <f t="shared" si="23"/>
        <v>0.876</v>
      </c>
      <c r="N90" s="19">
        <f t="shared" si="23"/>
        <v>0</v>
      </c>
      <c r="O90" s="19">
        <f t="shared" si="23"/>
        <v>0</v>
      </c>
      <c r="P90" s="19">
        <f t="shared" si="23"/>
        <v>0</v>
      </c>
    </row>
    <row r="91" spans="1:16" s="10" customFormat="1" ht="12.75" customHeight="1" thickBot="1">
      <c r="A91" s="86"/>
      <c r="B91" s="87"/>
      <c r="C91" s="87"/>
      <c r="D91" s="87"/>
      <c r="E91" s="88"/>
      <c r="F91" s="63" t="s">
        <v>176</v>
      </c>
      <c r="G91" s="19">
        <f>G90</f>
        <v>0</v>
      </c>
      <c r="H91" s="19">
        <f>G91+H90</f>
        <v>0.66799999999999993</v>
      </c>
      <c r="I91" s="19">
        <f t="shared" ref="I91:P91" si="24">H91+I90</f>
        <v>0.66799999999999993</v>
      </c>
      <c r="J91" s="19">
        <f t="shared" si="24"/>
        <v>5.4790000000000001</v>
      </c>
      <c r="K91" s="19">
        <f t="shared" si="24"/>
        <v>5.4790000000000001</v>
      </c>
      <c r="L91" s="19">
        <f t="shared" si="24"/>
        <v>5.4790000000000001</v>
      </c>
      <c r="M91" s="19">
        <f t="shared" si="24"/>
        <v>6.3550000000000004</v>
      </c>
      <c r="N91" s="19">
        <f t="shared" si="24"/>
        <v>6.3550000000000004</v>
      </c>
      <c r="O91" s="19">
        <f t="shared" si="24"/>
        <v>6.3550000000000004</v>
      </c>
      <c r="P91" s="19">
        <f t="shared" si="24"/>
        <v>6.3550000000000004</v>
      </c>
    </row>
    <row r="92" spans="1:16" s="10" customFormat="1" ht="15" hidden="1" customHeight="1" thickBot="1">
      <c r="A92" s="16"/>
      <c r="B92" s="105" t="s">
        <v>181</v>
      </c>
      <c r="C92" s="106"/>
      <c r="D92" s="106"/>
      <c r="E92" s="107"/>
      <c r="F92" s="63" t="s">
        <v>170</v>
      </c>
      <c r="G92" s="19">
        <f>G65+G66</f>
        <v>0</v>
      </c>
      <c r="H92" s="19">
        <f t="shared" ref="H92:P92" si="25">H65+H66</f>
        <v>0</v>
      </c>
      <c r="I92" s="19">
        <f t="shared" si="25"/>
        <v>0</v>
      </c>
      <c r="J92" s="19">
        <f t="shared" si="25"/>
        <v>0</v>
      </c>
      <c r="K92" s="19">
        <f t="shared" si="25"/>
        <v>0</v>
      </c>
      <c r="L92" s="19">
        <f t="shared" si="25"/>
        <v>0</v>
      </c>
      <c r="M92" s="19">
        <f t="shared" si="25"/>
        <v>0</v>
      </c>
      <c r="N92" s="19">
        <f t="shared" si="25"/>
        <v>8.7469999999999999</v>
      </c>
      <c r="O92" s="19">
        <f t="shared" si="25"/>
        <v>0</v>
      </c>
      <c r="P92" s="19">
        <f t="shared" si="25"/>
        <v>0</v>
      </c>
    </row>
    <row r="93" spans="1:16" s="10" customFormat="1" ht="15.6" customHeight="1" thickBot="1">
      <c r="A93" s="96" t="s">
        <v>182</v>
      </c>
      <c r="B93" s="97"/>
      <c r="C93" s="97"/>
      <c r="D93" s="97"/>
      <c r="E93" s="98"/>
      <c r="F93" s="63" t="s">
        <v>170</v>
      </c>
      <c r="G93" s="19">
        <f>SUM(G65:G66)</f>
        <v>0</v>
      </c>
      <c r="H93" s="19">
        <f>G93+H92</f>
        <v>0</v>
      </c>
      <c r="I93" s="19">
        <f t="shared" ref="I93:P93" si="26">H93+I92</f>
        <v>0</v>
      </c>
      <c r="J93" s="19">
        <f t="shared" si="26"/>
        <v>0</v>
      </c>
      <c r="K93" s="19">
        <f t="shared" si="26"/>
        <v>0</v>
      </c>
      <c r="L93" s="19">
        <f t="shared" si="26"/>
        <v>0</v>
      </c>
      <c r="M93" s="19">
        <f t="shared" si="26"/>
        <v>0</v>
      </c>
      <c r="N93" s="19">
        <f t="shared" si="26"/>
        <v>8.7469999999999999</v>
      </c>
      <c r="O93" s="19">
        <f t="shared" si="26"/>
        <v>8.7469999999999999</v>
      </c>
      <c r="P93" s="19">
        <f t="shared" si="26"/>
        <v>8.7469999999999999</v>
      </c>
    </row>
    <row r="94" spans="1:16" s="10" customFormat="1" ht="15" hidden="1" customHeight="1" thickBot="1">
      <c r="A94" s="99"/>
      <c r="B94" s="100"/>
      <c r="C94" s="100"/>
      <c r="D94" s="100"/>
      <c r="E94" s="101"/>
      <c r="F94" s="63" t="s">
        <v>172</v>
      </c>
      <c r="G94" s="19">
        <f>G65+G66+G67</f>
        <v>0</v>
      </c>
      <c r="H94" s="19">
        <f t="shared" ref="H94:P94" si="27">H65+H66+H67</f>
        <v>0</v>
      </c>
      <c r="I94" s="19">
        <f t="shared" si="27"/>
        <v>0</v>
      </c>
      <c r="J94" s="19">
        <f t="shared" si="27"/>
        <v>0</v>
      </c>
      <c r="K94" s="19">
        <f t="shared" si="27"/>
        <v>0</v>
      </c>
      <c r="L94" s="19">
        <f t="shared" si="27"/>
        <v>0</v>
      </c>
      <c r="M94" s="19">
        <f t="shared" si="27"/>
        <v>0</v>
      </c>
      <c r="N94" s="19">
        <f t="shared" si="27"/>
        <v>8.7469999999999999</v>
      </c>
      <c r="O94" s="19">
        <f t="shared" si="27"/>
        <v>21.347999999999999</v>
      </c>
      <c r="P94" s="19">
        <f t="shared" si="27"/>
        <v>0</v>
      </c>
    </row>
    <row r="95" spans="1:16" s="10" customFormat="1" ht="16.5" thickBot="1">
      <c r="A95" s="99"/>
      <c r="B95" s="100"/>
      <c r="C95" s="100"/>
      <c r="D95" s="100"/>
      <c r="E95" s="101"/>
      <c r="F95" s="63" t="s">
        <v>172</v>
      </c>
      <c r="G95" s="19">
        <f>G65+G66+G67</f>
        <v>0</v>
      </c>
      <c r="H95" s="19">
        <f>H94+G95</f>
        <v>0</v>
      </c>
      <c r="I95" s="19">
        <f t="shared" ref="I95:P95" si="28">I94+H95</f>
        <v>0</v>
      </c>
      <c r="J95" s="19">
        <f t="shared" si="28"/>
        <v>0</v>
      </c>
      <c r="K95" s="19">
        <f t="shared" si="28"/>
        <v>0</v>
      </c>
      <c r="L95" s="19">
        <f t="shared" si="28"/>
        <v>0</v>
      </c>
      <c r="M95" s="19">
        <f t="shared" si="28"/>
        <v>0</v>
      </c>
      <c r="N95" s="19">
        <f t="shared" si="28"/>
        <v>8.7469999999999999</v>
      </c>
      <c r="O95" s="19">
        <f t="shared" si="28"/>
        <v>30.094999999999999</v>
      </c>
      <c r="P95" s="19">
        <f t="shared" si="28"/>
        <v>30.094999999999999</v>
      </c>
    </row>
    <row r="96" spans="1:16" s="10" customFormat="1" ht="16.5" thickBot="1">
      <c r="A96" s="99"/>
      <c r="B96" s="100"/>
      <c r="C96" s="100"/>
      <c r="D96" s="100"/>
      <c r="E96" s="101"/>
      <c r="F96" s="63" t="s">
        <v>179</v>
      </c>
      <c r="G96" s="19">
        <f>G65+G66+G67</f>
        <v>0</v>
      </c>
      <c r="H96" s="19">
        <f t="shared" ref="H96:P96" si="29">G96+H65+H66+H67</f>
        <v>0</v>
      </c>
      <c r="I96" s="19">
        <f t="shared" si="29"/>
        <v>0</v>
      </c>
      <c r="J96" s="19">
        <f t="shared" si="29"/>
        <v>0</v>
      </c>
      <c r="K96" s="19">
        <f t="shared" si="29"/>
        <v>0</v>
      </c>
      <c r="L96" s="19">
        <f t="shared" si="29"/>
        <v>0</v>
      </c>
      <c r="M96" s="19">
        <f t="shared" si="29"/>
        <v>0</v>
      </c>
      <c r="N96" s="19">
        <f t="shared" si="29"/>
        <v>8.7469999999999999</v>
      </c>
      <c r="O96" s="19">
        <f t="shared" si="29"/>
        <v>30.094999999999999</v>
      </c>
      <c r="P96" s="19">
        <f t="shared" si="29"/>
        <v>30.094999999999999</v>
      </c>
    </row>
    <row r="97" spans="1:16" s="10" customFormat="1" ht="16.5" thickBot="1">
      <c r="A97" s="99"/>
      <c r="B97" s="100"/>
      <c r="C97" s="100"/>
      <c r="D97" s="100"/>
      <c r="E97" s="101"/>
      <c r="F97" s="63" t="s">
        <v>176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</row>
    <row r="98" spans="1:16" s="10" customFormat="1" ht="28.5" customHeight="1">
      <c r="A98" s="108" t="s">
        <v>183</v>
      </c>
      <c r="B98" s="109"/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65"/>
    </row>
    <row r="99" spans="1:16" s="10" customFormat="1">
      <c r="A99" s="66"/>
      <c r="B99" s="67"/>
      <c r="C99" s="68"/>
      <c r="D99" s="69"/>
      <c r="E99" s="69"/>
      <c r="F99" s="69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 s="10" customFormat="1">
      <c r="A100" s="66"/>
      <c r="B100" s="67"/>
      <c r="C100" s="68"/>
      <c r="D100" s="69"/>
      <c r="E100" s="69"/>
      <c r="F100" s="69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s="10" customFormat="1">
      <c r="A101" s="66"/>
      <c r="B101" s="67"/>
      <c r="C101" s="68"/>
      <c r="D101" s="69"/>
      <c r="E101" s="69"/>
      <c r="F101" s="69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s="10" customFormat="1">
      <c r="A102" s="66"/>
      <c r="B102" s="67"/>
      <c r="C102" s="68"/>
      <c r="D102" s="69"/>
      <c r="E102" s="69"/>
      <c r="F102" s="69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s="10" customFormat="1">
      <c r="A103" s="66"/>
      <c r="B103" s="67"/>
      <c r="C103" s="68"/>
      <c r="D103" s="69"/>
      <c r="E103" s="69"/>
      <c r="F103" s="69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10" customFormat="1">
      <c r="A104" s="66"/>
      <c r="B104" s="67"/>
      <c r="C104" s="68"/>
      <c r="D104" s="69"/>
      <c r="E104" s="69"/>
      <c r="F104" s="69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s="10" customFormat="1" ht="9" customHeight="1">
      <c r="A105" s="66"/>
      <c r="B105" s="67"/>
      <c r="C105" s="68"/>
      <c r="D105" s="69"/>
      <c r="E105" s="69"/>
      <c r="F105" s="69"/>
      <c r="G105" s="65"/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s="10" customFormat="1" hidden="1">
      <c r="A106" s="66"/>
      <c r="B106" s="67"/>
      <c r="C106" s="68"/>
      <c r="D106" s="69"/>
      <c r="E106" s="69"/>
      <c r="F106" s="69"/>
      <c r="G106" s="65"/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s="10" customFormat="1">
      <c r="A107" s="66"/>
      <c r="B107" s="67"/>
      <c r="C107" s="68"/>
      <c r="D107" s="69"/>
      <c r="E107" s="69"/>
      <c r="F107" s="69"/>
      <c r="G107" s="65"/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s="10" customFormat="1">
      <c r="A108" s="66"/>
      <c r="B108" s="67"/>
      <c r="C108" s="68"/>
      <c r="D108" s="69"/>
      <c r="E108" s="69"/>
      <c r="F108" s="69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s="10" customFormat="1">
      <c r="A109" s="66"/>
      <c r="B109" s="67"/>
      <c r="C109" s="68"/>
      <c r="D109" s="69"/>
      <c r="E109" s="69"/>
      <c r="F109" s="69"/>
      <c r="G109" s="65"/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s="10" customFormat="1">
      <c r="A110" s="66"/>
      <c r="B110" s="67"/>
      <c r="C110" s="68"/>
      <c r="D110" s="69"/>
      <c r="E110" s="69"/>
      <c r="F110" s="69"/>
      <c r="G110" s="65"/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s="10" customFormat="1">
      <c r="A111" s="66"/>
      <c r="B111" s="67"/>
      <c r="C111" s="68"/>
      <c r="D111" s="69"/>
      <c r="E111" s="69"/>
      <c r="F111" s="69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s="10" customFormat="1">
      <c r="A112" s="66"/>
      <c r="B112" s="67"/>
      <c r="C112" s="68"/>
      <c r="D112" s="69"/>
      <c r="E112" s="69"/>
      <c r="F112" s="69"/>
      <c r="G112" s="65"/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s="10" customFormat="1">
      <c r="A113" s="66"/>
      <c r="B113" s="67"/>
      <c r="C113" s="68"/>
      <c r="D113" s="69"/>
      <c r="E113" s="69"/>
      <c r="F113" s="69"/>
      <c r="G113" s="65"/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s="10" customFormat="1">
      <c r="A114" s="66"/>
      <c r="B114" s="67"/>
      <c r="C114" s="68"/>
      <c r="D114" s="69"/>
      <c r="E114" s="69"/>
      <c r="F114" s="69"/>
      <c r="G114" s="65"/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s="10" customFormat="1">
      <c r="A115" s="66"/>
      <c r="B115" s="67"/>
      <c r="C115" s="68"/>
      <c r="D115" s="69"/>
      <c r="E115" s="69"/>
      <c r="F115" s="69"/>
      <c r="G115" s="65"/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s="10" customFormat="1">
      <c r="A116" s="66"/>
      <c r="B116" s="67"/>
      <c r="C116" s="68"/>
      <c r="D116" s="69"/>
      <c r="E116" s="69"/>
      <c r="F116" s="69"/>
      <c r="G116" s="65"/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s="10" customFormat="1">
      <c r="A117" s="66"/>
      <c r="B117" s="67"/>
      <c r="C117" s="68"/>
      <c r="D117" s="69"/>
      <c r="E117" s="69"/>
      <c r="F117" s="69"/>
      <c r="G117" s="65"/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s="10" customFormat="1">
      <c r="A118" s="66"/>
      <c r="B118" s="67"/>
      <c r="C118" s="68"/>
      <c r="D118" s="69"/>
      <c r="E118" s="69"/>
      <c r="F118" s="69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s="10" customFormat="1">
      <c r="A119" s="66"/>
      <c r="B119" s="67"/>
      <c r="C119" s="68"/>
      <c r="D119" s="69"/>
      <c r="E119" s="69"/>
      <c r="F119" s="69"/>
      <c r="G119" s="65"/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s="10" customFormat="1">
      <c r="A120" s="66"/>
      <c r="B120" s="67"/>
      <c r="C120" s="68"/>
      <c r="D120" s="69"/>
      <c r="E120" s="69"/>
      <c r="F120" s="69"/>
      <c r="G120" s="65"/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s="10" customFormat="1">
      <c r="A121" s="66"/>
      <c r="B121" s="67"/>
      <c r="C121" s="68"/>
      <c r="D121" s="69"/>
      <c r="E121" s="69"/>
      <c r="F121" s="69"/>
      <c r="G121" s="65"/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s="10" customFormat="1">
      <c r="A122" s="66"/>
      <c r="B122" s="67"/>
      <c r="C122" s="68"/>
      <c r="D122" s="69"/>
      <c r="E122" s="69"/>
      <c r="F122" s="69"/>
      <c r="G122" s="65"/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s="10" customFormat="1">
      <c r="A123" s="66"/>
      <c r="B123" s="67"/>
      <c r="C123" s="68"/>
      <c r="D123" s="69"/>
      <c r="E123" s="69"/>
      <c r="F123" s="69"/>
      <c r="G123" s="65"/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s="10" customFormat="1">
      <c r="A124" s="66"/>
      <c r="B124" s="67"/>
      <c r="C124" s="68"/>
      <c r="D124" s="69"/>
      <c r="E124" s="69"/>
      <c r="F124" s="69"/>
      <c r="G124" s="65"/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s="10" customFormat="1">
      <c r="A125" s="66"/>
      <c r="B125" s="67"/>
      <c r="C125" s="68"/>
      <c r="D125" s="69"/>
      <c r="E125" s="69"/>
      <c r="F125" s="69"/>
      <c r="G125" s="65"/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s="10" customFormat="1">
      <c r="A126" s="66"/>
      <c r="B126" s="67"/>
      <c r="C126" s="68"/>
      <c r="D126" s="69"/>
      <c r="E126" s="69"/>
      <c r="F126" s="69"/>
      <c r="G126" s="65"/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s="10" customFormat="1">
      <c r="A127" s="66"/>
      <c r="B127" s="67"/>
      <c r="C127" s="68"/>
      <c r="D127" s="69"/>
      <c r="E127" s="69"/>
      <c r="F127" s="69"/>
      <c r="G127" s="65"/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s="10" customFormat="1">
      <c r="A128" s="66"/>
      <c r="B128" s="67"/>
      <c r="C128" s="68"/>
      <c r="D128" s="69"/>
      <c r="E128" s="69"/>
      <c r="F128" s="69"/>
      <c r="G128" s="65"/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s="10" customFormat="1">
      <c r="A129" s="66"/>
      <c r="B129" s="67"/>
      <c r="C129" s="68"/>
      <c r="D129" s="69"/>
      <c r="E129" s="69"/>
      <c r="F129" s="69"/>
      <c r="G129" s="65"/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s="10" customFormat="1">
      <c r="A130" s="66"/>
      <c r="B130" s="67"/>
      <c r="C130" s="68"/>
      <c r="D130" s="69"/>
      <c r="E130" s="69"/>
      <c r="F130" s="69"/>
      <c r="G130" s="65"/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s="10" customFormat="1">
      <c r="A131" s="66"/>
      <c r="B131" s="67"/>
      <c r="C131" s="68"/>
      <c r="D131" s="69"/>
      <c r="E131" s="69"/>
      <c r="F131" s="69"/>
      <c r="G131" s="65"/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s="10" customFormat="1">
      <c r="A132" s="66"/>
      <c r="B132" s="67"/>
      <c r="C132" s="68"/>
      <c r="D132" s="69"/>
      <c r="E132" s="69"/>
      <c r="F132" s="69"/>
      <c r="G132" s="65"/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s="10" customFormat="1">
      <c r="A133" s="66"/>
      <c r="B133" s="67"/>
      <c r="C133" s="68"/>
      <c r="D133" s="69"/>
      <c r="E133" s="69"/>
      <c r="F133" s="69"/>
      <c r="G133" s="65"/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s="10" customFormat="1">
      <c r="A134" s="66"/>
      <c r="B134" s="67"/>
      <c r="C134" s="68"/>
      <c r="D134" s="69"/>
      <c r="E134" s="69"/>
      <c r="F134" s="69"/>
      <c r="G134" s="65"/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s="10" customFormat="1">
      <c r="A135" s="66"/>
      <c r="B135" s="67"/>
      <c r="C135" s="68"/>
      <c r="D135" s="69"/>
      <c r="E135" s="69"/>
      <c r="F135" s="69"/>
      <c r="G135" s="65"/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s="10" customFormat="1">
      <c r="A136" s="66"/>
      <c r="B136" s="67"/>
      <c r="C136" s="68"/>
      <c r="D136" s="69"/>
      <c r="E136" s="69"/>
      <c r="F136" s="69"/>
      <c r="G136" s="65"/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s="10" customFormat="1">
      <c r="A137" s="66"/>
      <c r="B137" s="67"/>
      <c r="C137" s="68"/>
      <c r="D137" s="69"/>
      <c r="E137" s="69"/>
      <c r="F137" s="69"/>
      <c r="G137" s="65"/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s="10" customFormat="1">
      <c r="A138" s="66"/>
      <c r="B138" s="67"/>
      <c r="C138" s="68"/>
      <c r="D138" s="69"/>
      <c r="E138" s="69"/>
      <c r="F138" s="69"/>
      <c r="G138" s="65"/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s="10" customFormat="1">
      <c r="A139" s="66"/>
      <c r="B139" s="67"/>
      <c r="C139" s="68"/>
      <c r="D139" s="69"/>
      <c r="E139" s="69"/>
      <c r="F139" s="69"/>
      <c r="G139" s="65"/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s="10" customFormat="1">
      <c r="A140" s="66"/>
      <c r="B140" s="67"/>
      <c r="C140" s="68"/>
      <c r="D140" s="69"/>
      <c r="E140" s="69"/>
      <c r="F140" s="69"/>
      <c r="G140" s="65"/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s="10" customFormat="1">
      <c r="A141" s="66"/>
      <c r="B141" s="67"/>
      <c r="C141" s="68"/>
      <c r="D141" s="69"/>
      <c r="E141" s="69"/>
      <c r="F141" s="69"/>
      <c r="G141" s="65"/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s="10" customFormat="1">
      <c r="A142" s="66"/>
      <c r="B142" s="67"/>
      <c r="C142" s="68"/>
      <c r="D142" s="69"/>
      <c r="E142" s="69"/>
      <c r="F142" s="69"/>
      <c r="G142" s="65"/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s="10" customFormat="1">
      <c r="A143" s="66"/>
      <c r="B143" s="67"/>
      <c r="C143" s="68"/>
      <c r="D143" s="69"/>
      <c r="E143" s="69"/>
      <c r="F143" s="69"/>
      <c r="G143" s="65"/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s="10" customFormat="1">
      <c r="A144" s="66"/>
      <c r="B144" s="67"/>
      <c r="C144" s="68"/>
      <c r="D144" s="69"/>
      <c r="E144" s="69"/>
      <c r="F144" s="69"/>
      <c r="G144" s="65"/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s="10" customFormat="1">
      <c r="A145" s="66"/>
      <c r="B145" s="67"/>
      <c r="C145" s="68"/>
      <c r="D145" s="69"/>
      <c r="E145" s="69"/>
      <c r="F145" s="69"/>
      <c r="G145" s="65"/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s="10" customFormat="1">
      <c r="A146" s="66"/>
      <c r="B146" s="67"/>
      <c r="C146" s="68"/>
      <c r="D146" s="69"/>
      <c r="E146" s="69"/>
      <c r="F146" s="69"/>
      <c r="G146" s="65"/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s="10" customFormat="1">
      <c r="A147" s="66"/>
      <c r="B147" s="67"/>
      <c r="C147" s="68"/>
      <c r="D147" s="69"/>
      <c r="E147" s="69"/>
      <c r="F147" s="69"/>
      <c r="G147" s="65"/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s="10" customFormat="1">
      <c r="A148" s="66"/>
      <c r="B148" s="67"/>
      <c r="C148" s="68"/>
      <c r="D148" s="69"/>
      <c r="E148" s="69"/>
      <c r="F148" s="69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s="10" customFormat="1">
      <c r="A149" s="66"/>
      <c r="B149" s="67"/>
      <c r="C149" s="68"/>
      <c r="D149" s="69"/>
      <c r="E149" s="69"/>
      <c r="F149" s="69"/>
      <c r="G149" s="65"/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s="10" customFormat="1">
      <c r="A150" s="66"/>
      <c r="B150" s="67"/>
      <c r="C150" s="68"/>
      <c r="D150" s="69"/>
      <c r="E150" s="69"/>
      <c r="F150" s="69"/>
      <c r="G150" s="65"/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s="10" customFormat="1">
      <c r="A151" s="66"/>
      <c r="B151" s="67"/>
      <c r="C151" s="68"/>
      <c r="D151" s="69"/>
      <c r="E151" s="69"/>
      <c r="F151" s="69"/>
      <c r="G151" s="65"/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s="10" customFormat="1">
      <c r="A152" s="66"/>
      <c r="B152" s="67"/>
      <c r="C152" s="68"/>
      <c r="D152" s="69"/>
      <c r="E152" s="69"/>
      <c r="F152" s="69"/>
      <c r="G152" s="65"/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s="10" customFormat="1">
      <c r="A153" s="66"/>
      <c r="B153" s="67"/>
      <c r="C153" s="68"/>
      <c r="D153" s="69"/>
      <c r="E153" s="69"/>
      <c r="F153" s="69"/>
      <c r="G153" s="65"/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s="10" customFormat="1">
      <c r="A154" s="66"/>
      <c r="B154" s="67"/>
      <c r="C154" s="68"/>
      <c r="D154" s="69"/>
      <c r="E154" s="69"/>
      <c r="F154" s="69"/>
      <c r="G154" s="65"/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s="10" customFormat="1">
      <c r="A155" s="66"/>
      <c r="B155" s="67"/>
      <c r="C155" s="68"/>
      <c r="D155" s="69"/>
      <c r="E155" s="69"/>
      <c r="F155" s="69"/>
      <c r="G155" s="65"/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s="10" customFormat="1">
      <c r="A156" s="66"/>
      <c r="B156" s="67"/>
      <c r="C156" s="68"/>
      <c r="D156" s="69"/>
      <c r="E156" s="69"/>
      <c r="F156" s="69"/>
      <c r="G156" s="65"/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s="10" customFormat="1">
      <c r="A157" s="66"/>
      <c r="B157" s="67"/>
      <c r="C157" s="68"/>
      <c r="D157" s="69"/>
      <c r="E157" s="69"/>
      <c r="F157" s="69"/>
      <c r="G157" s="65"/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s="10" customFormat="1">
      <c r="A158" s="66"/>
      <c r="B158" s="67"/>
      <c r="C158" s="68"/>
      <c r="D158" s="69"/>
      <c r="E158" s="69"/>
      <c r="F158" s="69"/>
      <c r="G158" s="65"/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s="10" customFormat="1">
      <c r="A159" s="66"/>
      <c r="B159" s="67"/>
      <c r="C159" s="68"/>
      <c r="D159" s="69"/>
      <c r="E159" s="69"/>
      <c r="F159" s="69"/>
      <c r="G159" s="65"/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s="10" customFormat="1">
      <c r="A160" s="66"/>
      <c r="B160" s="67"/>
      <c r="C160" s="68"/>
      <c r="D160" s="69"/>
      <c r="E160" s="69"/>
      <c r="F160" s="69"/>
      <c r="G160" s="65"/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s="10" customFormat="1">
      <c r="A161" s="66"/>
      <c r="B161" s="67"/>
      <c r="C161" s="68"/>
      <c r="D161" s="69"/>
      <c r="E161" s="69"/>
      <c r="F161" s="69"/>
      <c r="G161" s="65"/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s="10" customFormat="1">
      <c r="A162" s="66"/>
      <c r="B162" s="67"/>
      <c r="C162" s="68"/>
      <c r="D162" s="69"/>
      <c r="E162" s="69"/>
      <c r="F162" s="69"/>
      <c r="G162" s="65"/>
      <c r="H162" s="65"/>
      <c r="I162" s="65"/>
      <c r="J162" s="65"/>
      <c r="K162" s="65"/>
      <c r="L162" s="65"/>
      <c r="M162" s="65"/>
      <c r="N162" s="65"/>
      <c r="O162" s="65"/>
      <c r="P162" s="65"/>
    </row>
  </sheetData>
  <mergeCells count="19"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P4"/>
    <mergeCell ref="B92:E92"/>
    <mergeCell ref="A93:E97"/>
    <mergeCell ref="A98:O98"/>
    <mergeCell ref="B23:P23"/>
    <mergeCell ref="B64:P64"/>
    <mergeCell ref="A69:E75"/>
    <mergeCell ref="B76:E76"/>
    <mergeCell ref="A77:E83"/>
    <mergeCell ref="A85:E85"/>
  </mergeCells>
  <printOptions horizontalCentered="1"/>
  <pageMargins left="0.19685039370078741" right="0" top="0.35433070866141736" bottom="0.19685039370078741" header="0" footer="0"/>
  <pageSetup paperSize="9" scale="60" orientation="landscape" r:id="rId1"/>
  <headerFooter alignWithMargins="0">
    <oddFooter>&amp;CГВО 2018/2019&amp;R&amp;P</oddFooter>
  </headerFooter>
  <rowBreaks count="5" manualBreakCount="5">
    <brk id="16" max="15" man="1"/>
    <brk id="29" max="15" man="1"/>
    <brk id="48" max="15" man="1"/>
    <brk id="63" max="15" man="1"/>
    <brk id="98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P162"/>
  <sheetViews>
    <sheetView view="pageBreakPreview" zoomScale="80" zoomScaleNormal="80" zoomScaleSheetLayoutView="80" workbookViewId="0">
      <pane ySplit="5" topLeftCell="A69" activePane="bottomLeft" state="frozen"/>
      <selection pane="bottomLeft" activeCell="O67" sqref="O67"/>
    </sheetView>
  </sheetViews>
  <sheetFormatPr defaultColWidth="8.85546875" defaultRowHeight="15.75"/>
  <cols>
    <col min="1" max="1" width="6" style="79" customWidth="1"/>
    <col min="2" max="2" width="49.5703125" style="80" customWidth="1"/>
    <col min="3" max="3" width="16.85546875" style="81" customWidth="1"/>
    <col min="4" max="4" width="42.5703125" style="82" customWidth="1"/>
    <col min="5" max="5" width="17" style="82" customWidth="1"/>
    <col min="6" max="6" width="14.42578125" style="82" customWidth="1"/>
    <col min="7" max="7" width="7.85546875" style="83" customWidth="1"/>
    <col min="8" max="8" width="8.7109375" style="83" customWidth="1"/>
    <col min="9" max="9" width="8.140625" style="83" customWidth="1"/>
    <col min="10" max="10" width="8.7109375" style="83" customWidth="1"/>
    <col min="11" max="11" width="8.42578125" style="83" customWidth="1"/>
    <col min="12" max="12" width="8.7109375" style="83" customWidth="1"/>
    <col min="13" max="13" width="8.42578125" style="83" customWidth="1"/>
    <col min="14" max="14" width="9.140625" style="83" customWidth="1"/>
    <col min="15" max="15" width="8.42578125" style="83" customWidth="1"/>
    <col min="16" max="16" width="9.85546875" style="83" customWidth="1"/>
    <col min="17" max="16384" width="8.85546875" style="23"/>
  </cols>
  <sheetData>
    <row r="1" spans="1:16" s="66" customFormat="1" ht="19.5" customHeight="1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</row>
    <row r="2" spans="1:16" s="91" customFormat="1" ht="19.5" customHeight="1">
      <c r="A2" s="118" t="s">
        <v>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</row>
    <row r="3" spans="1:16" s="92" customFormat="1" ht="19.5" customHeight="1" thickBot="1">
      <c r="A3" s="118" t="s">
        <v>185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</row>
    <row r="4" spans="1:16" s="93" customFormat="1" ht="20.25" customHeight="1" thickBot="1">
      <c r="A4" s="119" t="s">
        <v>2</v>
      </c>
      <c r="B4" s="121" t="s">
        <v>3</v>
      </c>
      <c r="C4" s="123" t="s">
        <v>4</v>
      </c>
      <c r="D4" s="119" t="s">
        <v>5</v>
      </c>
      <c r="E4" s="119" t="s">
        <v>6</v>
      </c>
      <c r="F4" s="125" t="s">
        <v>7</v>
      </c>
      <c r="G4" s="127" t="s">
        <v>8</v>
      </c>
      <c r="H4" s="128"/>
      <c r="I4" s="128"/>
      <c r="J4" s="128"/>
      <c r="K4" s="128"/>
      <c r="L4" s="128"/>
      <c r="M4" s="128"/>
      <c r="N4" s="128"/>
      <c r="O4" s="128"/>
      <c r="P4" s="129"/>
    </row>
    <row r="5" spans="1:16" ht="48" customHeight="1" thickBot="1">
      <c r="A5" s="120"/>
      <c r="B5" s="122"/>
      <c r="C5" s="124"/>
      <c r="D5" s="120"/>
      <c r="E5" s="120"/>
      <c r="F5" s="126"/>
      <c r="G5" s="19" t="s">
        <v>9</v>
      </c>
      <c r="H5" s="19" t="s">
        <v>10</v>
      </c>
      <c r="I5" s="19" t="s">
        <v>11</v>
      </c>
      <c r="J5" s="20" t="s">
        <v>12</v>
      </c>
      <c r="K5" s="90" t="s">
        <v>13</v>
      </c>
      <c r="L5" s="19" t="s">
        <v>14</v>
      </c>
      <c r="M5" s="22" t="s">
        <v>15</v>
      </c>
      <c r="N5" s="19" t="s">
        <v>16</v>
      </c>
      <c r="O5" s="22" t="s">
        <v>17</v>
      </c>
      <c r="P5" s="19" t="s">
        <v>18</v>
      </c>
    </row>
    <row r="6" spans="1:16" ht="54.6" customHeight="1" thickBot="1">
      <c r="A6" s="16">
        <v>1</v>
      </c>
      <c r="B6" s="17" t="s">
        <v>19</v>
      </c>
      <c r="C6" s="18" t="s">
        <v>20</v>
      </c>
      <c r="D6" s="8" t="s">
        <v>21</v>
      </c>
      <c r="E6" s="89" t="s">
        <v>22</v>
      </c>
      <c r="F6" s="89">
        <v>5</v>
      </c>
      <c r="G6" s="19"/>
      <c r="H6" s="19"/>
      <c r="I6" s="19"/>
      <c r="J6" s="20"/>
      <c r="K6" s="90"/>
      <c r="L6" s="19">
        <v>0</v>
      </c>
      <c r="M6" s="22"/>
      <c r="N6" s="19"/>
      <c r="O6" s="22"/>
      <c r="P6" s="19"/>
    </row>
    <row r="7" spans="1:16" ht="55.15" customHeight="1" thickBot="1">
      <c r="A7" s="16">
        <v>2</v>
      </c>
      <c r="B7" s="8" t="s">
        <v>23</v>
      </c>
      <c r="C7" s="24" t="s">
        <v>24</v>
      </c>
      <c r="D7" s="8" t="s">
        <v>25</v>
      </c>
      <c r="E7" s="89" t="s">
        <v>22</v>
      </c>
      <c r="F7" s="89">
        <v>20</v>
      </c>
      <c r="G7" s="19"/>
      <c r="H7" s="19"/>
      <c r="I7" s="19"/>
      <c r="J7" s="20"/>
      <c r="K7" s="90"/>
      <c r="L7" s="19"/>
      <c r="M7" s="22"/>
      <c r="N7" s="19"/>
      <c r="O7" s="22"/>
      <c r="P7" s="19">
        <v>19.5</v>
      </c>
    </row>
    <row r="8" spans="1:16" s="10" customFormat="1" ht="52.15" customHeight="1" thickBot="1">
      <c r="A8" s="16">
        <v>3</v>
      </c>
      <c r="B8" s="25" t="s">
        <v>26</v>
      </c>
      <c r="C8" s="18" t="s">
        <v>27</v>
      </c>
      <c r="D8" s="8" t="s">
        <v>28</v>
      </c>
      <c r="E8" s="89" t="s">
        <v>22</v>
      </c>
      <c r="F8" s="89">
        <v>20</v>
      </c>
      <c r="G8" s="19"/>
      <c r="H8" s="19"/>
      <c r="I8" s="19">
        <v>2.91</v>
      </c>
      <c r="J8" s="19"/>
      <c r="K8" s="19"/>
      <c r="L8" s="19"/>
      <c r="M8" s="19"/>
      <c r="N8" s="19"/>
      <c r="O8" s="19"/>
      <c r="P8" s="19"/>
    </row>
    <row r="9" spans="1:16" s="10" customFormat="1" ht="52.15" customHeight="1" thickBot="1">
      <c r="A9" s="16">
        <v>4</v>
      </c>
      <c r="B9" s="26" t="s">
        <v>29</v>
      </c>
      <c r="C9" s="27" t="s">
        <v>30</v>
      </c>
      <c r="D9" s="8" t="s">
        <v>31</v>
      </c>
      <c r="E9" s="89" t="s">
        <v>22</v>
      </c>
      <c r="F9" s="89">
        <v>20</v>
      </c>
      <c r="G9" s="19"/>
      <c r="H9" s="19"/>
      <c r="I9" s="19">
        <v>6.23</v>
      </c>
      <c r="J9" s="19"/>
      <c r="K9" s="19"/>
      <c r="L9" s="14"/>
      <c r="M9" s="14"/>
      <c r="N9" s="14"/>
      <c r="O9" s="14"/>
      <c r="P9" s="14"/>
    </row>
    <row r="10" spans="1:16" s="10" customFormat="1" ht="54" customHeight="1" thickBot="1">
      <c r="A10" s="16">
        <v>5</v>
      </c>
      <c r="B10" s="26" t="s">
        <v>29</v>
      </c>
      <c r="C10" s="27" t="s">
        <v>30</v>
      </c>
      <c r="D10" s="8" t="s">
        <v>32</v>
      </c>
      <c r="E10" s="89" t="s">
        <v>22</v>
      </c>
      <c r="F10" s="89">
        <v>20</v>
      </c>
      <c r="G10" s="19"/>
      <c r="H10" s="19"/>
      <c r="I10" s="14"/>
      <c r="J10" s="19"/>
      <c r="K10" s="19">
        <v>0</v>
      </c>
      <c r="L10" s="19"/>
      <c r="M10" s="19"/>
      <c r="N10" s="19"/>
      <c r="O10" s="19"/>
      <c r="P10" s="19"/>
    </row>
    <row r="11" spans="1:16" s="10" customFormat="1" ht="54" customHeight="1" thickBot="1">
      <c r="A11" s="16">
        <v>6</v>
      </c>
      <c r="B11" s="26" t="s">
        <v>29</v>
      </c>
      <c r="C11" s="8" t="s">
        <v>33</v>
      </c>
      <c r="D11" s="8" t="s">
        <v>34</v>
      </c>
      <c r="E11" s="89" t="s">
        <v>22</v>
      </c>
      <c r="F11" s="89">
        <v>20</v>
      </c>
      <c r="G11" s="14"/>
      <c r="H11" s="14"/>
      <c r="I11" s="14"/>
      <c r="J11" s="14">
        <v>0</v>
      </c>
      <c r="K11" s="14"/>
      <c r="L11" s="14"/>
      <c r="M11" s="14"/>
      <c r="N11" s="14"/>
      <c r="O11" s="14"/>
      <c r="P11" s="14"/>
    </row>
    <row r="12" spans="1:16" s="10" customFormat="1" ht="51" customHeight="1" thickBot="1">
      <c r="A12" s="16">
        <v>7</v>
      </c>
      <c r="B12" s="26" t="s">
        <v>29</v>
      </c>
      <c r="C12" s="8" t="s">
        <v>33</v>
      </c>
      <c r="D12" s="8" t="s">
        <v>35</v>
      </c>
      <c r="E12" s="89" t="s">
        <v>22</v>
      </c>
      <c r="F12" s="89">
        <v>20</v>
      </c>
      <c r="G12" s="19">
        <v>5.0000000000000001E-3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6" s="10" customFormat="1" ht="51" customHeight="1" thickBot="1">
      <c r="A13" s="16">
        <v>8</v>
      </c>
      <c r="B13" s="26" t="s">
        <v>29</v>
      </c>
      <c r="C13" s="8" t="s">
        <v>36</v>
      </c>
      <c r="D13" s="8" t="s">
        <v>37</v>
      </c>
      <c r="E13" s="89" t="s">
        <v>22</v>
      </c>
      <c r="F13" s="89">
        <v>20</v>
      </c>
      <c r="G13" s="19"/>
      <c r="H13" s="19"/>
      <c r="I13" s="19"/>
      <c r="J13" s="19"/>
      <c r="K13" s="19"/>
      <c r="L13" s="19"/>
      <c r="M13" s="19">
        <v>2.4860000000000002</v>
      </c>
      <c r="N13" s="19"/>
      <c r="O13" s="19"/>
      <c r="P13" s="19"/>
    </row>
    <row r="14" spans="1:16" s="10" customFormat="1" ht="52.9" customHeight="1" thickBot="1">
      <c r="A14" s="16">
        <v>9</v>
      </c>
      <c r="B14" s="28" t="s">
        <v>29</v>
      </c>
      <c r="C14" s="8" t="s">
        <v>38</v>
      </c>
      <c r="D14" s="8" t="s">
        <v>39</v>
      </c>
      <c r="E14" s="89" t="s">
        <v>22</v>
      </c>
      <c r="F14" s="89">
        <v>20</v>
      </c>
      <c r="G14" s="19"/>
      <c r="H14" s="19"/>
      <c r="I14" s="19"/>
      <c r="J14" s="19"/>
      <c r="K14" s="19"/>
      <c r="L14" s="19"/>
      <c r="M14" s="19"/>
      <c r="N14" s="19"/>
      <c r="O14" s="19"/>
      <c r="P14" s="19">
        <v>16.341999999999999</v>
      </c>
    </row>
    <row r="15" spans="1:16" s="10" customFormat="1" ht="50.45" customHeight="1" thickBot="1">
      <c r="A15" s="16">
        <v>10</v>
      </c>
      <c r="B15" s="25" t="s">
        <v>40</v>
      </c>
      <c r="C15" s="8" t="s">
        <v>41</v>
      </c>
      <c r="D15" s="8" t="s">
        <v>42</v>
      </c>
      <c r="E15" s="89" t="s">
        <v>22</v>
      </c>
      <c r="F15" s="89">
        <v>20</v>
      </c>
      <c r="G15" s="19"/>
      <c r="H15" s="19"/>
      <c r="I15" s="19">
        <v>4.3730000000000002</v>
      </c>
      <c r="J15" s="20"/>
      <c r="K15" s="90"/>
      <c r="L15" s="19"/>
      <c r="M15" s="22"/>
      <c r="N15" s="19"/>
      <c r="O15" s="22"/>
      <c r="P15" s="19"/>
    </row>
    <row r="16" spans="1:16" s="10" customFormat="1" ht="52.9" customHeight="1" thickBot="1">
      <c r="A16" s="16">
        <v>11</v>
      </c>
      <c r="B16" s="25" t="s">
        <v>40</v>
      </c>
      <c r="C16" s="8" t="s">
        <v>41</v>
      </c>
      <c r="D16" s="8" t="s">
        <v>43</v>
      </c>
      <c r="E16" s="89" t="s">
        <v>22</v>
      </c>
      <c r="F16" s="89">
        <v>20</v>
      </c>
      <c r="G16" s="19"/>
      <c r="H16" s="19"/>
      <c r="I16" s="19">
        <v>0.45600000000000002</v>
      </c>
      <c r="J16" s="20"/>
      <c r="K16" s="90"/>
      <c r="L16" s="19"/>
      <c r="M16" s="22"/>
      <c r="N16" s="19"/>
      <c r="O16" s="22"/>
      <c r="P16" s="19"/>
    </row>
    <row r="17" spans="1:16" s="10" customFormat="1" ht="51.6" customHeight="1" thickBot="1">
      <c r="A17" s="11">
        <v>12</v>
      </c>
      <c r="B17" s="77" t="s">
        <v>40</v>
      </c>
      <c r="C17" s="77" t="s">
        <v>44</v>
      </c>
      <c r="D17" s="8" t="s">
        <v>45</v>
      </c>
      <c r="E17" s="78" t="s">
        <v>46</v>
      </c>
      <c r="F17" s="29">
        <v>60</v>
      </c>
      <c r="G17" s="19"/>
      <c r="H17" s="19"/>
      <c r="I17" s="14"/>
      <c r="J17" s="14"/>
      <c r="K17" s="19">
        <v>3.6459999999999999</v>
      </c>
      <c r="L17" s="19"/>
      <c r="M17" s="19"/>
      <c r="N17" s="19"/>
      <c r="O17" s="19"/>
      <c r="P17" s="19"/>
    </row>
    <row r="18" spans="1:16" s="10" customFormat="1" ht="53.45" customHeight="1" thickBot="1">
      <c r="A18" s="16">
        <v>13</v>
      </c>
      <c r="B18" s="25" t="s">
        <v>40</v>
      </c>
      <c r="C18" s="25" t="s">
        <v>44</v>
      </c>
      <c r="D18" s="8" t="s">
        <v>47</v>
      </c>
      <c r="E18" s="78" t="s">
        <v>46</v>
      </c>
      <c r="F18" s="29">
        <v>60</v>
      </c>
      <c r="G18" s="19"/>
      <c r="H18" s="19"/>
      <c r="I18" s="14"/>
      <c r="J18" s="14">
        <v>0</v>
      </c>
      <c r="K18" s="19"/>
      <c r="L18" s="19"/>
      <c r="M18" s="19"/>
      <c r="N18" s="19"/>
      <c r="O18" s="19"/>
      <c r="P18" s="19"/>
    </row>
    <row r="19" spans="1:16" s="10" customFormat="1" ht="52.9" customHeight="1" thickBot="1">
      <c r="A19" s="16">
        <v>14</v>
      </c>
      <c r="B19" s="28" t="s">
        <v>48</v>
      </c>
      <c r="C19" s="30" t="s">
        <v>49</v>
      </c>
      <c r="D19" s="8" t="s">
        <v>50</v>
      </c>
      <c r="E19" s="89" t="s">
        <v>22</v>
      </c>
      <c r="F19" s="89">
        <v>60</v>
      </c>
      <c r="G19" s="19"/>
      <c r="H19" s="19"/>
      <c r="I19" s="14">
        <v>3.363</v>
      </c>
      <c r="J19" s="14"/>
      <c r="K19" s="19"/>
      <c r="L19" s="19"/>
      <c r="M19" s="19"/>
      <c r="N19" s="19"/>
      <c r="O19" s="19"/>
      <c r="P19" s="19"/>
    </row>
    <row r="20" spans="1:16" s="10" customFormat="1" ht="91.5" customHeight="1" thickBot="1">
      <c r="A20" s="11">
        <v>15</v>
      </c>
      <c r="B20" s="12" t="s">
        <v>51</v>
      </c>
      <c r="C20" s="13" t="s">
        <v>52</v>
      </c>
      <c r="D20" s="8" t="s">
        <v>53</v>
      </c>
      <c r="E20" s="89" t="s">
        <v>22</v>
      </c>
      <c r="F20" s="89">
        <v>60</v>
      </c>
      <c r="G20" s="14"/>
      <c r="H20" s="14"/>
      <c r="I20" s="15"/>
      <c r="J20" s="14"/>
      <c r="K20" s="14">
        <v>18.399999999999999</v>
      </c>
      <c r="L20" s="14">
        <v>11.82</v>
      </c>
      <c r="M20" s="14">
        <v>9.6999999999999993</v>
      </c>
      <c r="N20" s="14">
        <v>8.3000000000000007</v>
      </c>
      <c r="O20" s="14"/>
      <c r="P20" s="14"/>
    </row>
    <row r="21" spans="1:16" s="10" customFormat="1" ht="66.75" customHeight="1" thickBot="1">
      <c r="A21" s="16">
        <v>16</v>
      </c>
      <c r="B21" s="18" t="s">
        <v>54</v>
      </c>
      <c r="C21" s="31" t="s">
        <v>55</v>
      </c>
      <c r="D21" s="8" t="s">
        <v>56</v>
      </c>
      <c r="E21" s="89" t="s">
        <v>22</v>
      </c>
      <c r="F21" s="89">
        <v>60</v>
      </c>
      <c r="G21" s="14"/>
      <c r="H21" s="14"/>
      <c r="I21" s="14"/>
      <c r="J21" s="14"/>
      <c r="K21" s="14"/>
      <c r="L21" s="14"/>
      <c r="M21" s="14"/>
      <c r="N21" s="14"/>
      <c r="O21" s="14">
        <v>10.1</v>
      </c>
      <c r="P21" s="14"/>
    </row>
    <row r="22" spans="1:16" s="10" customFormat="1" ht="104.25" customHeight="1" thickBot="1">
      <c r="A22" s="16">
        <v>17</v>
      </c>
      <c r="B22" s="8" t="s">
        <v>57</v>
      </c>
      <c r="C22" s="25" t="s">
        <v>58</v>
      </c>
      <c r="D22" s="8" t="s">
        <v>59</v>
      </c>
      <c r="E22" s="89" t="s">
        <v>22</v>
      </c>
      <c r="F22" s="89">
        <v>60</v>
      </c>
      <c r="G22" s="19"/>
      <c r="H22" s="19"/>
      <c r="I22" s="14"/>
      <c r="J22" s="14"/>
      <c r="K22" s="19"/>
      <c r="L22" s="19"/>
      <c r="M22" s="19"/>
      <c r="N22" s="19">
        <v>0.42</v>
      </c>
      <c r="O22" s="19">
        <v>0.86</v>
      </c>
      <c r="P22" s="19"/>
    </row>
    <row r="23" spans="1:16" s="10" customFormat="1" ht="40.5" customHeight="1" thickBot="1">
      <c r="A23" s="16">
        <v>18</v>
      </c>
      <c r="B23" s="113" t="s">
        <v>60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5"/>
    </row>
    <row r="24" spans="1:16" s="10" customFormat="1" ht="37.5" customHeight="1" thickBot="1">
      <c r="A24" s="16">
        <v>19</v>
      </c>
      <c r="B24" s="8" t="s">
        <v>61</v>
      </c>
      <c r="C24" s="30" t="s">
        <v>62</v>
      </c>
      <c r="D24" s="8" t="s">
        <v>63</v>
      </c>
      <c r="E24" s="32" t="s">
        <v>64</v>
      </c>
      <c r="F24" s="33">
        <v>5</v>
      </c>
      <c r="G24" s="19"/>
      <c r="H24" s="19"/>
      <c r="I24" s="19"/>
      <c r="J24" s="19"/>
      <c r="K24" s="19"/>
      <c r="L24" s="19"/>
      <c r="M24" s="19"/>
      <c r="N24" s="19">
        <v>4.0000000000000001E-3</v>
      </c>
      <c r="O24" s="19"/>
      <c r="P24" s="14"/>
    </row>
    <row r="25" spans="1:16" s="10" customFormat="1" ht="32.25" thickBot="1">
      <c r="A25" s="16">
        <v>20</v>
      </c>
      <c r="B25" s="8" t="s">
        <v>61</v>
      </c>
      <c r="C25" s="34" t="s">
        <v>65</v>
      </c>
      <c r="D25" s="8" t="s">
        <v>66</v>
      </c>
      <c r="E25" s="89" t="s">
        <v>64</v>
      </c>
      <c r="F25" s="89">
        <v>5</v>
      </c>
      <c r="G25" s="14">
        <v>23.082000000000001</v>
      </c>
      <c r="H25" s="14"/>
      <c r="I25" s="14"/>
      <c r="J25" s="14"/>
      <c r="K25" s="14"/>
      <c r="L25" s="14"/>
      <c r="M25" s="14"/>
      <c r="N25" s="14"/>
      <c r="O25" s="14"/>
      <c r="P25" s="14"/>
    </row>
    <row r="26" spans="1:16" s="10" customFormat="1" ht="32.25" thickBot="1">
      <c r="A26" s="16">
        <v>21</v>
      </c>
      <c r="B26" s="8" t="s">
        <v>61</v>
      </c>
      <c r="C26" s="34" t="s">
        <v>67</v>
      </c>
      <c r="D26" s="8" t="s">
        <v>68</v>
      </c>
      <c r="E26" s="89" t="s">
        <v>64</v>
      </c>
      <c r="F26" s="89">
        <v>5</v>
      </c>
      <c r="G26" s="14"/>
      <c r="H26" s="14">
        <v>0</v>
      </c>
      <c r="I26" s="14"/>
      <c r="J26" s="19"/>
      <c r="K26" s="19"/>
      <c r="L26" s="19"/>
      <c r="M26" s="19"/>
      <c r="N26" s="19"/>
      <c r="O26" s="19"/>
      <c r="P26" s="19"/>
    </row>
    <row r="27" spans="1:16" s="10" customFormat="1" ht="30.75" customHeight="1" thickBot="1">
      <c r="A27" s="16">
        <v>22</v>
      </c>
      <c r="B27" s="8" t="s">
        <v>61</v>
      </c>
      <c r="C27" s="30" t="s">
        <v>69</v>
      </c>
      <c r="D27" s="8" t="s">
        <v>70</v>
      </c>
      <c r="E27" s="89" t="s">
        <v>64</v>
      </c>
      <c r="F27" s="89">
        <v>5</v>
      </c>
      <c r="G27" s="14"/>
      <c r="H27" s="14"/>
      <c r="I27" s="14">
        <v>15.27</v>
      </c>
      <c r="J27" s="19"/>
      <c r="K27" s="19"/>
      <c r="L27" s="19"/>
      <c r="M27" s="19"/>
      <c r="N27" s="19"/>
      <c r="O27" s="19"/>
      <c r="P27" s="19"/>
    </row>
    <row r="28" spans="1:16" s="10" customFormat="1" ht="53.45" customHeight="1" thickBot="1">
      <c r="A28" s="11">
        <v>23</v>
      </c>
      <c r="B28" s="25" t="s">
        <v>71</v>
      </c>
      <c r="C28" s="18" t="s">
        <v>72</v>
      </c>
      <c r="D28" s="8" t="s">
        <v>73</v>
      </c>
      <c r="E28" s="89" t="s">
        <v>74</v>
      </c>
      <c r="F28" s="89">
        <v>5</v>
      </c>
      <c r="G28" s="14">
        <v>0.82299999999999995</v>
      </c>
      <c r="H28" s="14"/>
      <c r="I28" s="14"/>
      <c r="J28" s="19"/>
      <c r="K28" s="19"/>
      <c r="L28" s="19"/>
      <c r="M28" s="19"/>
      <c r="N28" s="19"/>
      <c r="O28" s="19"/>
      <c r="P28" s="19"/>
    </row>
    <row r="29" spans="1:16" s="10" customFormat="1" ht="53.45" customHeight="1" thickBot="1">
      <c r="A29" s="11">
        <v>24</v>
      </c>
      <c r="B29" s="25" t="s">
        <v>75</v>
      </c>
      <c r="C29" s="18" t="s">
        <v>72</v>
      </c>
      <c r="D29" s="8" t="s">
        <v>76</v>
      </c>
      <c r="E29" s="89" t="s">
        <v>74</v>
      </c>
      <c r="F29" s="89">
        <v>5</v>
      </c>
      <c r="G29" s="14">
        <v>6.0000000000000001E-3</v>
      </c>
      <c r="H29" s="14"/>
      <c r="I29" s="14"/>
      <c r="J29" s="19"/>
      <c r="K29" s="19"/>
      <c r="L29" s="19"/>
      <c r="M29" s="19"/>
      <c r="N29" s="19"/>
      <c r="O29" s="19"/>
      <c r="P29" s="19"/>
    </row>
    <row r="30" spans="1:16" s="10" customFormat="1" ht="53.45" customHeight="1" thickBot="1">
      <c r="A30" s="11">
        <v>25</v>
      </c>
      <c r="B30" s="35" t="s">
        <v>77</v>
      </c>
      <c r="C30" s="36" t="s">
        <v>78</v>
      </c>
      <c r="D30" s="8" t="s">
        <v>79</v>
      </c>
      <c r="E30" s="89" t="s">
        <v>64</v>
      </c>
      <c r="F30" s="89">
        <v>5</v>
      </c>
      <c r="G30" s="14"/>
      <c r="H30" s="14"/>
      <c r="I30" s="14"/>
      <c r="J30" s="19">
        <v>0.53</v>
      </c>
      <c r="K30" s="19"/>
      <c r="L30" s="19"/>
      <c r="M30" s="19"/>
      <c r="N30" s="19"/>
      <c r="O30" s="19"/>
      <c r="P30" s="19"/>
    </row>
    <row r="31" spans="1:16" s="10" customFormat="1" ht="23.45" customHeight="1" thickBot="1">
      <c r="A31" s="16">
        <v>26</v>
      </c>
      <c r="B31" s="8" t="s">
        <v>80</v>
      </c>
      <c r="C31" s="36" t="s">
        <v>78</v>
      </c>
      <c r="D31" s="8" t="s">
        <v>81</v>
      </c>
      <c r="E31" s="89" t="s">
        <v>64</v>
      </c>
      <c r="F31" s="89">
        <v>5</v>
      </c>
      <c r="G31" s="19"/>
      <c r="H31" s="19">
        <v>0.6</v>
      </c>
      <c r="I31" s="37"/>
      <c r="J31" s="19"/>
      <c r="K31" s="19"/>
      <c r="L31" s="19"/>
      <c r="M31" s="19"/>
      <c r="N31" s="19"/>
      <c r="O31" s="19"/>
      <c r="P31" s="19"/>
    </row>
    <row r="32" spans="1:16" s="10" customFormat="1" ht="30" customHeight="1" thickBot="1">
      <c r="A32" s="16">
        <v>27</v>
      </c>
      <c r="B32" s="30" t="s">
        <v>82</v>
      </c>
      <c r="C32" s="36" t="s">
        <v>83</v>
      </c>
      <c r="D32" s="8" t="s">
        <v>84</v>
      </c>
      <c r="E32" s="89" t="s">
        <v>64</v>
      </c>
      <c r="F32" s="89">
        <v>5</v>
      </c>
      <c r="G32" s="19"/>
      <c r="H32" s="19">
        <v>7.0000000000000007E-2</v>
      </c>
      <c r="I32" s="38"/>
      <c r="J32" s="19"/>
      <c r="K32" s="19"/>
      <c r="L32" s="19"/>
      <c r="M32" s="19"/>
      <c r="N32" s="19"/>
      <c r="O32" s="19"/>
      <c r="P32" s="19"/>
    </row>
    <row r="33" spans="1:16" s="10" customFormat="1" ht="32.450000000000003" customHeight="1" thickBot="1">
      <c r="A33" s="39">
        <v>28</v>
      </c>
      <c r="B33" s="40" t="s">
        <v>85</v>
      </c>
      <c r="C33" s="36" t="s">
        <v>83</v>
      </c>
      <c r="D33" s="8" t="s">
        <v>86</v>
      </c>
      <c r="E33" s="89" t="s">
        <v>64</v>
      </c>
      <c r="F33" s="89">
        <v>5</v>
      </c>
      <c r="G33" s="19"/>
      <c r="H33" s="19"/>
      <c r="I33" s="37"/>
      <c r="J33" s="19">
        <v>0.34899999999999998</v>
      </c>
      <c r="K33" s="19"/>
      <c r="L33" s="19"/>
      <c r="M33" s="19"/>
      <c r="N33" s="19"/>
      <c r="O33" s="19"/>
      <c r="P33" s="19"/>
    </row>
    <row r="34" spans="1:16" s="10" customFormat="1" ht="41.25" customHeight="1" thickBot="1">
      <c r="A34" s="39">
        <v>29</v>
      </c>
      <c r="B34" s="40" t="s">
        <v>87</v>
      </c>
      <c r="C34" s="41" t="s">
        <v>83</v>
      </c>
      <c r="D34" s="35" t="s">
        <v>88</v>
      </c>
      <c r="E34" s="89" t="s">
        <v>64</v>
      </c>
      <c r="F34" s="29">
        <v>5</v>
      </c>
      <c r="G34" s="15"/>
      <c r="H34" s="15"/>
      <c r="I34" s="15"/>
      <c r="J34" s="15">
        <v>4.5999999999999999E-2</v>
      </c>
      <c r="K34" s="15"/>
      <c r="L34" s="15"/>
      <c r="M34" s="15"/>
      <c r="N34" s="19"/>
      <c r="O34" s="19"/>
      <c r="P34" s="19"/>
    </row>
    <row r="35" spans="1:16" s="10" customFormat="1" ht="40.9" customHeight="1" thickBot="1">
      <c r="A35" s="39">
        <v>30</v>
      </c>
      <c r="B35" s="40" t="s">
        <v>89</v>
      </c>
      <c r="C35" s="41" t="s">
        <v>90</v>
      </c>
      <c r="D35" s="35" t="s">
        <v>91</v>
      </c>
      <c r="E35" s="89" t="s">
        <v>64</v>
      </c>
      <c r="F35" s="29">
        <v>5</v>
      </c>
      <c r="G35" s="15"/>
      <c r="H35" s="15"/>
      <c r="I35" s="15"/>
      <c r="J35" s="15">
        <v>1.5189999999999999</v>
      </c>
      <c r="K35" s="15"/>
      <c r="L35" s="15"/>
      <c r="M35" s="15"/>
      <c r="N35" s="19"/>
      <c r="O35" s="19"/>
      <c r="P35" s="19"/>
    </row>
    <row r="36" spans="1:16" s="10" customFormat="1" ht="40.9" customHeight="1" thickBot="1">
      <c r="A36" s="39">
        <v>31</v>
      </c>
      <c r="B36" s="40" t="s">
        <v>89</v>
      </c>
      <c r="C36" s="41" t="s">
        <v>90</v>
      </c>
      <c r="D36" s="35" t="s">
        <v>92</v>
      </c>
      <c r="E36" s="89" t="s">
        <v>64</v>
      </c>
      <c r="F36" s="29">
        <v>5</v>
      </c>
      <c r="G36" s="15"/>
      <c r="H36" s="15"/>
      <c r="I36" s="15"/>
      <c r="J36" s="15">
        <v>1.8029999999999999</v>
      </c>
      <c r="K36" s="15"/>
      <c r="L36" s="15"/>
      <c r="M36" s="15"/>
      <c r="N36" s="19"/>
      <c r="O36" s="19"/>
      <c r="P36" s="19"/>
    </row>
    <row r="37" spans="1:16" s="10" customFormat="1" ht="34.15" customHeight="1" thickBot="1">
      <c r="A37" s="39">
        <v>32</v>
      </c>
      <c r="B37" s="40" t="s">
        <v>93</v>
      </c>
      <c r="C37" s="41" t="s">
        <v>90</v>
      </c>
      <c r="D37" s="35" t="s">
        <v>63</v>
      </c>
      <c r="E37" s="89" t="s">
        <v>64</v>
      </c>
      <c r="F37" s="29">
        <v>5</v>
      </c>
      <c r="G37" s="15"/>
      <c r="H37" s="15"/>
      <c r="I37" s="15"/>
      <c r="J37" s="15">
        <v>0.502</v>
      </c>
      <c r="K37" s="15"/>
      <c r="L37" s="15"/>
      <c r="M37" s="15"/>
      <c r="N37" s="19"/>
      <c r="O37" s="19"/>
      <c r="P37" s="19"/>
    </row>
    <row r="38" spans="1:16" s="10" customFormat="1" ht="34.15" customHeight="1" thickBot="1">
      <c r="A38" s="39">
        <v>33</v>
      </c>
      <c r="B38" s="42" t="s">
        <v>94</v>
      </c>
      <c r="C38" s="41" t="s">
        <v>90</v>
      </c>
      <c r="D38" s="35" t="s">
        <v>95</v>
      </c>
      <c r="E38" s="89" t="s">
        <v>64</v>
      </c>
      <c r="F38" s="29">
        <v>5</v>
      </c>
      <c r="G38" s="15"/>
      <c r="H38" s="15"/>
      <c r="I38" s="15"/>
      <c r="J38" s="15"/>
      <c r="K38" s="15"/>
      <c r="L38" s="15"/>
      <c r="M38" s="15">
        <v>0.02</v>
      </c>
      <c r="N38" s="19"/>
      <c r="O38" s="19"/>
      <c r="P38" s="19"/>
    </row>
    <row r="39" spans="1:16" s="10" customFormat="1" ht="35.450000000000003" customHeight="1" thickBot="1">
      <c r="A39" s="39">
        <v>34</v>
      </c>
      <c r="B39" s="40" t="s">
        <v>96</v>
      </c>
      <c r="C39" s="41" t="s">
        <v>90</v>
      </c>
      <c r="D39" s="35" t="s">
        <v>97</v>
      </c>
      <c r="E39" s="89" t="s">
        <v>64</v>
      </c>
      <c r="F39" s="29">
        <v>5</v>
      </c>
      <c r="G39" s="15"/>
      <c r="H39" s="15"/>
      <c r="I39" s="15"/>
      <c r="J39" s="15"/>
      <c r="K39" s="15"/>
      <c r="L39" s="15"/>
      <c r="M39" s="15">
        <v>6.4000000000000001E-2</v>
      </c>
      <c r="N39" s="19"/>
      <c r="O39" s="19"/>
      <c r="P39" s="19"/>
    </row>
    <row r="40" spans="1:16" s="10" customFormat="1" ht="40.9" customHeight="1" thickBot="1">
      <c r="A40" s="39">
        <v>35</v>
      </c>
      <c r="B40" s="40" t="s">
        <v>98</v>
      </c>
      <c r="C40" s="41" t="s">
        <v>90</v>
      </c>
      <c r="D40" s="35" t="s">
        <v>99</v>
      </c>
      <c r="E40" s="89" t="s">
        <v>64</v>
      </c>
      <c r="F40" s="29">
        <v>5</v>
      </c>
      <c r="G40" s="15"/>
      <c r="H40" s="15"/>
      <c r="I40" s="15"/>
      <c r="J40" s="15"/>
      <c r="K40" s="15"/>
      <c r="L40" s="15"/>
      <c r="M40" s="15">
        <v>0.161</v>
      </c>
      <c r="N40" s="19"/>
      <c r="O40" s="19"/>
      <c r="P40" s="19"/>
    </row>
    <row r="41" spans="1:16" s="10" customFormat="1" ht="40.9" customHeight="1" thickBot="1">
      <c r="A41" s="39">
        <v>36</v>
      </c>
      <c r="B41" s="40" t="s">
        <v>100</v>
      </c>
      <c r="C41" s="41" t="s">
        <v>101</v>
      </c>
      <c r="D41" s="35" t="s">
        <v>102</v>
      </c>
      <c r="E41" s="89" t="s">
        <v>64</v>
      </c>
      <c r="F41" s="29">
        <v>5</v>
      </c>
      <c r="G41" s="15"/>
      <c r="H41" s="15"/>
      <c r="I41" s="15"/>
      <c r="J41" s="15"/>
      <c r="K41" s="15"/>
      <c r="L41" s="15"/>
      <c r="M41" s="15">
        <v>0.61899999999999999</v>
      </c>
      <c r="N41" s="19"/>
      <c r="O41" s="19"/>
      <c r="P41" s="19"/>
    </row>
    <row r="42" spans="1:16" s="44" customFormat="1" ht="54.6" customHeight="1" thickBot="1">
      <c r="A42" s="39">
        <v>37</v>
      </c>
      <c r="B42" s="8" t="s">
        <v>103</v>
      </c>
      <c r="C42" s="43" t="s">
        <v>104</v>
      </c>
      <c r="D42" s="8" t="s">
        <v>105</v>
      </c>
      <c r="E42" s="29" t="s">
        <v>106</v>
      </c>
      <c r="F42" s="29">
        <v>5</v>
      </c>
      <c r="G42" s="19"/>
      <c r="H42" s="19"/>
      <c r="I42" s="19"/>
      <c r="J42" s="19"/>
      <c r="K42" s="19"/>
      <c r="L42" s="19"/>
      <c r="M42" s="19">
        <v>0.94199999999999995</v>
      </c>
      <c r="N42" s="19"/>
      <c r="O42" s="19"/>
      <c r="P42" s="19"/>
    </row>
    <row r="43" spans="1:16" s="44" customFormat="1" ht="60.6" customHeight="1" thickBot="1">
      <c r="A43" s="39">
        <v>38</v>
      </c>
      <c r="B43" s="28" t="s">
        <v>107</v>
      </c>
      <c r="C43" s="25" t="s">
        <v>108</v>
      </c>
      <c r="D43" s="8" t="s">
        <v>109</v>
      </c>
      <c r="E43" s="89" t="s">
        <v>22</v>
      </c>
      <c r="F43" s="89">
        <v>5</v>
      </c>
      <c r="G43" s="14"/>
      <c r="H43" s="14"/>
      <c r="I43" s="14"/>
      <c r="J43" s="14"/>
      <c r="K43" s="14"/>
      <c r="L43" s="14"/>
      <c r="M43" s="14">
        <v>0.56999999999999995</v>
      </c>
      <c r="N43" s="14"/>
      <c r="O43" s="14"/>
      <c r="P43" s="14"/>
    </row>
    <row r="44" spans="1:16" s="44" customFormat="1" ht="50.45" customHeight="1" thickBot="1">
      <c r="A44" s="39">
        <v>39</v>
      </c>
      <c r="B44" s="42" t="s">
        <v>110</v>
      </c>
      <c r="C44" s="43" t="s">
        <v>111</v>
      </c>
      <c r="D44" s="45" t="s">
        <v>112</v>
      </c>
      <c r="E44" s="89" t="s">
        <v>22</v>
      </c>
      <c r="F44" s="89">
        <v>20</v>
      </c>
      <c r="G44" s="19"/>
      <c r="H44" s="19"/>
      <c r="I44" s="38"/>
      <c r="J44" s="19"/>
      <c r="K44" s="19"/>
      <c r="L44" s="19"/>
      <c r="M44" s="19">
        <v>0.98399999999999999</v>
      </c>
      <c r="N44" s="19"/>
      <c r="O44" s="19"/>
      <c r="P44" s="19"/>
    </row>
    <row r="45" spans="1:16" s="44" customFormat="1" ht="54.6" customHeight="1" thickBot="1">
      <c r="A45" s="39">
        <v>40</v>
      </c>
      <c r="B45" s="46" t="s">
        <v>107</v>
      </c>
      <c r="C45" s="25" t="s">
        <v>113</v>
      </c>
      <c r="D45" s="8" t="s">
        <v>114</v>
      </c>
      <c r="E45" s="89" t="s">
        <v>22</v>
      </c>
      <c r="F45" s="89">
        <v>20</v>
      </c>
      <c r="G45" s="14"/>
      <c r="H45" s="14"/>
      <c r="I45" s="14"/>
      <c r="J45" s="14"/>
      <c r="K45" s="14"/>
      <c r="L45" s="14"/>
      <c r="M45" s="14">
        <v>0.15</v>
      </c>
      <c r="N45" s="14"/>
      <c r="O45" s="14"/>
      <c r="P45" s="14"/>
    </row>
    <row r="46" spans="1:16" s="44" customFormat="1" ht="53.45" customHeight="1" thickBot="1">
      <c r="A46" s="39">
        <v>41</v>
      </c>
      <c r="B46" s="46" t="s">
        <v>115</v>
      </c>
      <c r="C46" s="25" t="s">
        <v>116</v>
      </c>
      <c r="D46" s="8" t="s">
        <v>117</v>
      </c>
      <c r="E46" s="89" t="s">
        <v>22</v>
      </c>
      <c r="F46" s="89">
        <v>20</v>
      </c>
      <c r="G46" s="14"/>
      <c r="H46" s="14"/>
      <c r="I46" s="14"/>
      <c r="J46" s="14"/>
      <c r="K46" s="14"/>
      <c r="L46" s="14"/>
      <c r="M46" s="14">
        <v>0.11</v>
      </c>
      <c r="N46" s="14"/>
      <c r="O46" s="14"/>
      <c r="P46" s="14"/>
    </row>
    <row r="47" spans="1:16" s="10" customFormat="1" ht="52.15" customHeight="1" thickBot="1">
      <c r="A47" s="16">
        <v>42</v>
      </c>
      <c r="B47" s="26" t="s">
        <v>107</v>
      </c>
      <c r="C47" s="25" t="s">
        <v>108</v>
      </c>
      <c r="D47" s="8" t="s">
        <v>118</v>
      </c>
      <c r="E47" s="89" t="s">
        <v>22</v>
      </c>
      <c r="F47" s="89">
        <v>20</v>
      </c>
      <c r="G47" s="14"/>
      <c r="H47" s="14"/>
      <c r="I47" s="14"/>
      <c r="J47" s="14"/>
      <c r="K47" s="14"/>
      <c r="L47" s="14"/>
      <c r="M47" s="14">
        <v>2.06</v>
      </c>
      <c r="N47" s="14"/>
      <c r="O47" s="14"/>
      <c r="P47" s="14"/>
    </row>
    <row r="48" spans="1:16" s="44" customFormat="1" ht="57.6" customHeight="1" thickBot="1">
      <c r="A48" s="39">
        <v>43</v>
      </c>
      <c r="B48" s="28" t="s">
        <v>120</v>
      </c>
      <c r="C48" s="25" t="s">
        <v>121</v>
      </c>
      <c r="D48" s="8" t="s">
        <v>122</v>
      </c>
      <c r="E48" s="29" t="s">
        <v>123</v>
      </c>
      <c r="F48" s="89">
        <v>20</v>
      </c>
      <c r="G48" s="14"/>
      <c r="H48" s="14"/>
      <c r="I48" s="14"/>
      <c r="J48" s="14"/>
      <c r="K48" s="14"/>
      <c r="L48" s="14"/>
      <c r="M48" s="14">
        <v>0.56100000000000005</v>
      </c>
      <c r="N48" s="14"/>
      <c r="O48" s="14"/>
      <c r="P48" s="14"/>
    </row>
    <row r="49" spans="1:16" s="44" customFormat="1" ht="53.45" customHeight="1" thickBot="1">
      <c r="A49" s="39">
        <v>44</v>
      </c>
      <c r="B49" s="46" t="s">
        <v>107</v>
      </c>
      <c r="C49" s="25" t="s">
        <v>116</v>
      </c>
      <c r="D49" s="8" t="s">
        <v>124</v>
      </c>
      <c r="E49" s="89" t="s">
        <v>22</v>
      </c>
      <c r="F49" s="89">
        <v>60</v>
      </c>
      <c r="G49" s="14"/>
      <c r="H49" s="14"/>
      <c r="I49" s="14"/>
      <c r="J49" s="14"/>
      <c r="K49" s="14"/>
      <c r="L49" s="14"/>
      <c r="M49" s="14">
        <v>0.76</v>
      </c>
      <c r="N49" s="14"/>
      <c r="O49" s="14"/>
      <c r="P49" s="14"/>
    </row>
    <row r="50" spans="1:16" s="10" customFormat="1" ht="51" customHeight="1" thickBot="1">
      <c r="A50" s="16">
        <v>45</v>
      </c>
      <c r="B50" s="46" t="s">
        <v>107</v>
      </c>
      <c r="C50" s="25" t="s">
        <v>125</v>
      </c>
      <c r="D50" s="8" t="s">
        <v>126</v>
      </c>
      <c r="E50" s="89" t="s">
        <v>119</v>
      </c>
      <c r="F50" s="89">
        <v>60</v>
      </c>
      <c r="G50" s="14"/>
      <c r="H50" s="14"/>
      <c r="I50" s="14"/>
      <c r="J50" s="14"/>
      <c r="K50" s="14"/>
      <c r="L50" s="14"/>
      <c r="M50" s="14">
        <v>0.2</v>
      </c>
      <c r="N50" s="14"/>
      <c r="O50" s="14"/>
      <c r="P50" s="14"/>
    </row>
    <row r="51" spans="1:16" s="10" customFormat="1" ht="105.6" customHeight="1" thickBot="1">
      <c r="A51" s="16">
        <v>46</v>
      </c>
      <c r="B51" s="46" t="s">
        <v>127</v>
      </c>
      <c r="C51" s="30" t="s">
        <v>128</v>
      </c>
      <c r="D51" s="8" t="s">
        <v>129</v>
      </c>
      <c r="E51" s="89" t="s">
        <v>119</v>
      </c>
      <c r="F51" s="89">
        <v>60</v>
      </c>
      <c r="G51" s="14"/>
      <c r="H51" s="14"/>
      <c r="I51" s="14"/>
      <c r="J51" s="14"/>
      <c r="K51" s="14"/>
      <c r="L51" s="14"/>
      <c r="M51" s="14">
        <v>0.61</v>
      </c>
      <c r="N51" s="14"/>
      <c r="O51" s="14"/>
      <c r="P51" s="14"/>
    </row>
    <row r="52" spans="1:16" s="44" customFormat="1" ht="62.45" customHeight="1" thickBot="1">
      <c r="A52" s="47">
        <v>47</v>
      </c>
      <c r="B52" s="48" t="s">
        <v>130</v>
      </c>
      <c r="C52" s="49" t="s">
        <v>131</v>
      </c>
      <c r="D52" s="8" t="s">
        <v>132</v>
      </c>
      <c r="E52" s="89" t="s">
        <v>22</v>
      </c>
      <c r="F52" s="89">
        <v>60</v>
      </c>
      <c r="G52" s="14"/>
      <c r="H52" s="14"/>
      <c r="I52" s="14"/>
      <c r="J52" s="14"/>
      <c r="K52" s="14"/>
      <c r="L52" s="14"/>
      <c r="M52" s="14">
        <v>1.514</v>
      </c>
      <c r="N52" s="14"/>
      <c r="O52" s="14"/>
      <c r="P52" s="14"/>
    </row>
    <row r="53" spans="1:16" s="44" customFormat="1" ht="52.9" customHeight="1" thickBot="1">
      <c r="A53" s="39">
        <v>48</v>
      </c>
      <c r="B53" s="8" t="s">
        <v>133</v>
      </c>
      <c r="C53" s="40" t="s">
        <v>134</v>
      </c>
      <c r="D53" s="8" t="s">
        <v>135</v>
      </c>
      <c r="E53" s="89" t="s">
        <v>22</v>
      </c>
      <c r="F53" s="89">
        <v>60</v>
      </c>
      <c r="G53" s="19"/>
      <c r="H53" s="19"/>
      <c r="I53" s="38"/>
      <c r="J53" s="19"/>
      <c r="K53" s="19"/>
      <c r="L53" s="19"/>
      <c r="M53" s="19">
        <v>2.157</v>
      </c>
      <c r="N53" s="19"/>
      <c r="O53" s="19"/>
      <c r="P53" s="19"/>
    </row>
    <row r="54" spans="1:16" s="10" customFormat="1" ht="36.75" customHeight="1" thickBot="1">
      <c r="A54" s="39">
        <v>49</v>
      </c>
      <c r="B54" s="40" t="s">
        <v>136</v>
      </c>
      <c r="C54" s="50" t="s">
        <v>137</v>
      </c>
      <c r="D54" s="8" t="s">
        <v>138</v>
      </c>
      <c r="E54" s="89" t="s">
        <v>22</v>
      </c>
      <c r="F54" s="89">
        <v>60</v>
      </c>
      <c r="G54" s="19"/>
      <c r="H54" s="19"/>
      <c r="I54" s="38"/>
      <c r="J54" s="19"/>
      <c r="K54" s="19"/>
      <c r="L54" s="19"/>
      <c r="M54" s="19">
        <v>0.309</v>
      </c>
      <c r="N54" s="19"/>
      <c r="O54" s="19"/>
      <c r="P54" s="19"/>
    </row>
    <row r="55" spans="1:16" s="10" customFormat="1" ht="51" customHeight="1" thickBot="1">
      <c r="A55" s="16">
        <v>50</v>
      </c>
      <c r="B55" s="40" t="s">
        <v>89</v>
      </c>
      <c r="C55" s="41" t="s">
        <v>139</v>
      </c>
      <c r="D55" s="35" t="s">
        <v>140</v>
      </c>
      <c r="E55" s="29" t="s">
        <v>141</v>
      </c>
      <c r="F55" s="29">
        <v>60</v>
      </c>
      <c r="G55" s="15"/>
      <c r="H55" s="15"/>
      <c r="I55" s="15"/>
      <c r="J55" s="15"/>
      <c r="K55" s="15"/>
      <c r="L55" s="15"/>
      <c r="M55" s="15">
        <v>1.264</v>
      </c>
      <c r="N55" s="19"/>
      <c r="O55" s="19"/>
      <c r="P55" s="19"/>
    </row>
    <row r="56" spans="1:16" s="10" customFormat="1" ht="50.45" customHeight="1" thickBot="1">
      <c r="A56" s="16">
        <v>51</v>
      </c>
      <c r="B56" s="40" t="s">
        <v>89</v>
      </c>
      <c r="C56" s="41" t="s">
        <v>142</v>
      </c>
      <c r="D56" s="35" t="s">
        <v>143</v>
      </c>
      <c r="E56" s="29" t="s">
        <v>144</v>
      </c>
      <c r="F56" s="29">
        <v>60</v>
      </c>
      <c r="G56" s="15"/>
      <c r="H56" s="15"/>
      <c r="I56" s="15"/>
      <c r="J56" s="15"/>
      <c r="K56" s="15"/>
      <c r="L56" s="15"/>
      <c r="M56" s="15"/>
      <c r="N56" s="19"/>
      <c r="O56" s="19">
        <v>0</v>
      </c>
      <c r="P56" s="19"/>
    </row>
    <row r="57" spans="1:16" s="10" customFormat="1" ht="50.45" customHeight="1" thickBot="1">
      <c r="A57" s="16">
        <v>52</v>
      </c>
      <c r="B57" s="40" t="s">
        <v>145</v>
      </c>
      <c r="C57" s="41" t="s">
        <v>146</v>
      </c>
      <c r="D57" s="35" t="s">
        <v>147</v>
      </c>
      <c r="E57" s="29" t="s">
        <v>141</v>
      </c>
      <c r="F57" s="29">
        <v>60</v>
      </c>
      <c r="G57" s="15"/>
      <c r="H57" s="15"/>
      <c r="I57" s="15"/>
      <c r="J57" s="15"/>
      <c r="K57" s="15"/>
      <c r="L57" s="15"/>
      <c r="M57" s="15"/>
      <c r="N57" s="19"/>
      <c r="O57" s="19">
        <v>1.1559999999999999</v>
      </c>
      <c r="P57" s="19"/>
    </row>
    <row r="58" spans="1:16" s="10" customFormat="1" ht="50.45" customHeight="1" thickBot="1">
      <c r="A58" s="16">
        <v>53</v>
      </c>
      <c r="B58" s="40" t="s">
        <v>89</v>
      </c>
      <c r="C58" s="41" t="s">
        <v>148</v>
      </c>
      <c r="D58" s="35" t="s">
        <v>149</v>
      </c>
      <c r="E58" s="29" t="s">
        <v>144</v>
      </c>
      <c r="F58" s="29">
        <v>60</v>
      </c>
      <c r="G58" s="15"/>
      <c r="H58" s="15"/>
      <c r="I58" s="15"/>
      <c r="J58" s="15"/>
      <c r="K58" s="15"/>
      <c r="L58" s="15"/>
      <c r="M58" s="15"/>
      <c r="N58" s="19"/>
      <c r="O58" s="15">
        <v>0</v>
      </c>
      <c r="P58" s="19"/>
    </row>
    <row r="59" spans="1:16" s="10" customFormat="1" ht="48" customHeight="1" thickBot="1">
      <c r="A59" s="16">
        <v>54</v>
      </c>
      <c r="B59" s="40" t="s">
        <v>89</v>
      </c>
      <c r="C59" s="41" t="s">
        <v>137</v>
      </c>
      <c r="D59" s="35" t="s">
        <v>150</v>
      </c>
      <c r="E59" s="29" t="s">
        <v>151</v>
      </c>
      <c r="F59" s="29">
        <v>60</v>
      </c>
      <c r="G59" s="15"/>
      <c r="H59" s="15"/>
      <c r="I59" s="15"/>
      <c r="J59" s="15"/>
      <c r="K59" s="15"/>
      <c r="L59" s="15"/>
      <c r="M59" s="15"/>
      <c r="N59" s="19">
        <v>2.4580000000000002</v>
      </c>
      <c r="O59" s="15"/>
      <c r="P59" s="19"/>
    </row>
    <row r="60" spans="1:16" s="10" customFormat="1" ht="123.75" hidden="1" customHeight="1" thickBot="1">
      <c r="A60" s="16">
        <v>50</v>
      </c>
      <c r="B60" s="40" t="s">
        <v>89</v>
      </c>
      <c r="C60" s="41" t="s">
        <v>152</v>
      </c>
      <c r="D60" s="35" t="s">
        <v>153</v>
      </c>
      <c r="E60" s="29" t="s">
        <v>154</v>
      </c>
      <c r="F60" s="29">
        <v>60</v>
      </c>
      <c r="G60" s="15"/>
      <c r="H60" s="15"/>
      <c r="I60" s="15"/>
      <c r="J60" s="15"/>
      <c r="K60" s="15"/>
      <c r="L60" s="15"/>
      <c r="M60" s="15"/>
      <c r="N60" s="19">
        <v>0</v>
      </c>
      <c r="O60" s="15"/>
      <c r="P60" s="19"/>
    </row>
    <row r="61" spans="1:16" s="10" customFormat="1" ht="123.75" hidden="1" customHeight="1" thickBot="1">
      <c r="A61" s="16">
        <v>51</v>
      </c>
      <c r="B61" s="40" t="s">
        <v>89</v>
      </c>
      <c r="C61" s="41" t="s">
        <v>155</v>
      </c>
      <c r="D61" s="35" t="s">
        <v>156</v>
      </c>
      <c r="E61" s="29" t="s">
        <v>141</v>
      </c>
      <c r="F61" s="29">
        <v>60</v>
      </c>
      <c r="G61" s="15"/>
      <c r="H61" s="15"/>
      <c r="I61" s="38"/>
      <c r="J61" s="15"/>
      <c r="K61" s="15"/>
      <c r="L61" s="15"/>
      <c r="M61" s="15"/>
      <c r="N61" s="19"/>
      <c r="O61" s="15"/>
      <c r="P61" s="19"/>
    </row>
    <row r="62" spans="1:16" s="10" customFormat="1" ht="54" customHeight="1" thickBot="1">
      <c r="A62" s="16">
        <v>55</v>
      </c>
      <c r="B62" s="40" t="s">
        <v>157</v>
      </c>
      <c r="C62" s="51" t="s">
        <v>158</v>
      </c>
      <c r="D62" s="35" t="s">
        <v>159</v>
      </c>
      <c r="E62" s="89" t="s">
        <v>22</v>
      </c>
      <c r="F62" s="29">
        <v>60</v>
      </c>
      <c r="G62" s="15"/>
      <c r="H62" s="15"/>
      <c r="I62" s="15"/>
      <c r="J62" s="15"/>
      <c r="K62" s="15"/>
      <c r="L62" s="15"/>
      <c r="M62" s="15"/>
      <c r="N62" s="19"/>
      <c r="O62" s="15"/>
      <c r="P62" s="19">
        <v>1.194</v>
      </c>
    </row>
    <row r="63" spans="1:16" s="10" customFormat="1" ht="49.9" customHeight="1" thickBot="1">
      <c r="A63" s="16">
        <v>56</v>
      </c>
      <c r="B63" s="28" t="s">
        <v>160</v>
      </c>
      <c r="C63" s="45" t="s">
        <v>161</v>
      </c>
      <c r="D63" s="52" t="s">
        <v>162</v>
      </c>
      <c r="E63" s="89" t="s">
        <v>22</v>
      </c>
      <c r="F63" s="89">
        <v>60</v>
      </c>
      <c r="G63" s="19"/>
      <c r="H63" s="19"/>
      <c r="I63" s="19"/>
      <c r="J63" s="19"/>
      <c r="K63" s="19"/>
      <c r="L63" s="19"/>
      <c r="M63" s="19"/>
      <c r="N63" s="19"/>
      <c r="O63" s="19"/>
      <c r="P63" s="19">
        <v>0</v>
      </c>
    </row>
    <row r="64" spans="1:16" s="10" customFormat="1" ht="19.5" thickBot="1">
      <c r="A64" s="16">
        <v>57</v>
      </c>
      <c r="B64" s="113" t="s">
        <v>163</v>
      </c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5"/>
    </row>
    <row r="65" spans="1:16" s="10" customFormat="1" ht="49.15" customHeight="1" thickBot="1">
      <c r="A65" s="16">
        <v>58</v>
      </c>
      <c r="B65" s="40" t="s">
        <v>164</v>
      </c>
      <c r="C65" s="41" t="s">
        <v>165</v>
      </c>
      <c r="D65" s="53" t="s">
        <v>166</v>
      </c>
      <c r="E65" s="89" t="s">
        <v>22</v>
      </c>
      <c r="F65" s="29">
        <v>5</v>
      </c>
      <c r="G65" s="15"/>
      <c r="H65" s="15"/>
      <c r="I65" s="15"/>
      <c r="J65" s="15"/>
      <c r="K65" s="15"/>
      <c r="L65" s="15"/>
      <c r="M65" s="15"/>
      <c r="N65" s="19">
        <v>0.57599999999999996</v>
      </c>
      <c r="O65" s="19"/>
      <c r="P65" s="19"/>
    </row>
    <row r="66" spans="1:16" s="10" customFormat="1" ht="48" thickBot="1">
      <c r="A66" s="16">
        <v>59</v>
      </c>
      <c r="B66" s="30" t="s">
        <v>164</v>
      </c>
      <c r="C66" s="41" t="s">
        <v>165</v>
      </c>
      <c r="D66" s="36" t="s">
        <v>167</v>
      </c>
      <c r="E66" s="89" t="s">
        <v>22</v>
      </c>
      <c r="F66" s="29">
        <v>5</v>
      </c>
      <c r="G66" s="54"/>
      <c r="H66" s="15"/>
      <c r="I66" s="54"/>
      <c r="J66" s="15"/>
      <c r="K66" s="54"/>
      <c r="L66" s="15"/>
      <c r="M66" s="54"/>
      <c r="N66" s="19">
        <v>8.2010000000000005</v>
      </c>
      <c r="O66" s="22"/>
      <c r="P66" s="19"/>
    </row>
    <row r="67" spans="1:16" s="10" customFormat="1" ht="51.75" customHeight="1" thickBot="1">
      <c r="A67" s="16">
        <v>60</v>
      </c>
      <c r="B67" s="40" t="s">
        <v>164</v>
      </c>
      <c r="C67" s="41" t="s">
        <v>168</v>
      </c>
      <c r="D67" s="53" t="s">
        <v>169</v>
      </c>
      <c r="E67" s="89" t="s">
        <v>22</v>
      </c>
      <c r="F67" s="29">
        <v>20</v>
      </c>
      <c r="G67" s="55"/>
      <c r="H67" s="56"/>
      <c r="I67" s="55"/>
      <c r="J67" s="56"/>
      <c r="K67" s="55"/>
      <c r="L67" s="56"/>
      <c r="M67" s="55"/>
      <c r="N67" s="57"/>
      <c r="O67" s="58">
        <v>21.273</v>
      </c>
      <c r="P67" s="57"/>
    </row>
    <row r="68" spans="1:16" s="10" customFormat="1" ht="123.75" hidden="1" customHeight="1" thickBot="1">
      <c r="A68" s="16"/>
      <c r="B68" s="59"/>
      <c r="C68" s="60"/>
      <c r="D68" s="61"/>
      <c r="E68" s="61"/>
      <c r="F68" s="61" t="s">
        <v>170</v>
      </c>
      <c r="G68" s="62">
        <f t="shared" ref="G68:P68" si="0">G6+G24+G25+G26+G27+G28+G29+G30+G31+G32+G33+G34+G35+G36+G37+G38+G39+G40+G41+G42+G43+G65+G66</f>
        <v>23.911000000000001</v>
      </c>
      <c r="H68" s="62">
        <f t="shared" si="0"/>
        <v>0.66999999999999993</v>
      </c>
      <c r="I68" s="62">
        <f t="shared" si="0"/>
        <v>15.27</v>
      </c>
      <c r="J68" s="62">
        <f t="shared" si="0"/>
        <v>4.7489999999999997</v>
      </c>
      <c r="K68" s="62">
        <f t="shared" si="0"/>
        <v>0</v>
      </c>
      <c r="L68" s="62">
        <f t="shared" si="0"/>
        <v>0</v>
      </c>
      <c r="M68" s="62">
        <f t="shared" si="0"/>
        <v>2.3759999999999999</v>
      </c>
      <c r="N68" s="62">
        <f t="shared" si="0"/>
        <v>8.7810000000000006</v>
      </c>
      <c r="O68" s="62">
        <f t="shared" si="0"/>
        <v>0</v>
      </c>
      <c r="P68" s="62">
        <f t="shared" si="0"/>
        <v>0</v>
      </c>
    </row>
    <row r="69" spans="1:16" s="10" customFormat="1" ht="19.5" customHeight="1" thickBot="1">
      <c r="A69" s="116" t="s">
        <v>171</v>
      </c>
      <c r="B69" s="97"/>
      <c r="C69" s="97"/>
      <c r="D69" s="97"/>
      <c r="E69" s="98"/>
      <c r="F69" s="25" t="s">
        <v>170</v>
      </c>
      <c r="G69" s="62">
        <f>SUM(G7:G8,G25:G43,G42:G44,G66:G67)</f>
        <v>23.911000000000001</v>
      </c>
      <c r="H69" s="62">
        <f t="shared" ref="H69:P69" si="1">SUM(G69,H68)</f>
        <v>24.581000000000003</v>
      </c>
      <c r="I69" s="62">
        <f t="shared" si="1"/>
        <v>39.850999999999999</v>
      </c>
      <c r="J69" s="62">
        <f t="shared" si="1"/>
        <v>44.6</v>
      </c>
      <c r="K69" s="62">
        <f t="shared" si="1"/>
        <v>44.6</v>
      </c>
      <c r="L69" s="62">
        <f t="shared" si="1"/>
        <v>44.6</v>
      </c>
      <c r="M69" s="62">
        <f t="shared" si="1"/>
        <v>46.975999999999999</v>
      </c>
      <c r="N69" s="62">
        <f t="shared" si="1"/>
        <v>55.756999999999998</v>
      </c>
      <c r="O69" s="62">
        <f t="shared" si="1"/>
        <v>55.756999999999998</v>
      </c>
      <c r="P69" s="62">
        <f t="shared" si="1"/>
        <v>55.756999999999998</v>
      </c>
    </row>
    <row r="70" spans="1:16" s="10" customFormat="1" ht="123.75" hidden="1" customHeight="1" thickBot="1">
      <c r="A70" s="99"/>
      <c r="B70" s="100"/>
      <c r="C70" s="100"/>
      <c r="D70" s="100"/>
      <c r="E70" s="101"/>
      <c r="F70" s="25" t="s">
        <v>172</v>
      </c>
      <c r="G70" s="62">
        <f t="shared" ref="G70:P70" si="2">G68+G8+G9+G10+G11+G12+G13+G14+G15+G16+G44+G45+G46+G47+G48+G67+G7</f>
        <v>23.916</v>
      </c>
      <c r="H70" s="62">
        <f t="shared" si="2"/>
        <v>0.66999999999999993</v>
      </c>
      <c r="I70" s="62">
        <f t="shared" si="2"/>
        <v>29.239000000000001</v>
      </c>
      <c r="J70" s="62">
        <f t="shared" si="2"/>
        <v>4.7489999999999997</v>
      </c>
      <c r="K70" s="62">
        <f t="shared" si="2"/>
        <v>0</v>
      </c>
      <c r="L70" s="62">
        <f t="shared" si="2"/>
        <v>0</v>
      </c>
      <c r="M70" s="62">
        <f t="shared" si="2"/>
        <v>8.7270000000000003</v>
      </c>
      <c r="N70" s="62">
        <f t="shared" si="2"/>
        <v>8.7810000000000006</v>
      </c>
      <c r="O70" s="62">
        <f t="shared" si="2"/>
        <v>21.273</v>
      </c>
      <c r="P70" s="62">
        <f t="shared" si="2"/>
        <v>35.841999999999999</v>
      </c>
    </row>
    <row r="71" spans="1:16" s="10" customFormat="1" ht="22.5" customHeight="1" thickBot="1">
      <c r="A71" s="99"/>
      <c r="B71" s="100"/>
      <c r="C71" s="100"/>
      <c r="D71" s="100"/>
      <c r="E71" s="101"/>
      <c r="F71" s="25" t="s">
        <v>172</v>
      </c>
      <c r="G71" s="62">
        <f>G70</f>
        <v>23.916</v>
      </c>
      <c r="H71" s="62">
        <f>G71+H70</f>
        <v>24.585999999999999</v>
      </c>
      <c r="I71" s="62">
        <f t="shared" ref="I71:P71" si="3">H71+I70</f>
        <v>53.825000000000003</v>
      </c>
      <c r="J71" s="62">
        <f t="shared" si="3"/>
        <v>58.574000000000005</v>
      </c>
      <c r="K71" s="62">
        <f t="shared" si="3"/>
        <v>58.574000000000005</v>
      </c>
      <c r="L71" s="62">
        <f t="shared" si="3"/>
        <v>58.574000000000005</v>
      </c>
      <c r="M71" s="62">
        <f t="shared" si="3"/>
        <v>67.301000000000002</v>
      </c>
      <c r="N71" s="62">
        <f t="shared" si="3"/>
        <v>76.082000000000008</v>
      </c>
      <c r="O71" s="62">
        <f t="shared" si="3"/>
        <v>97.355000000000004</v>
      </c>
      <c r="P71" s="62">
        <f t="shared" si="3"/>
        <v>133.197</v>
      </c>
    </row>
    <row r="72" spans="1:16" s="10" customFormat="1" ht="123.75" hidden="1" customHeight="1" thickBot="1">
      <c r="A72" s="99"/>
      <c r="B72" s="100"/>
      <c r="C72" s="100"/>
      <c r="D72" s="100"/>
      <c r="E72" s="101"/>
      <c r="F72" s="25" t="s">
        <v>173</v>
      </c>
      <c r="G72" s="62">
        <f t="shared" ref="G72:P72" si="4">G6+G7+G8+G9+G10+G11+G12+G13+G14+G15+G16+G17+G18+G19+G20+G21+G22+G24+G25+G26+G27+G28+G29+G30+G31+G32+G33+G34+G35+G36+G37+G38+G39+G40+G41+G42+G43+G44+G45+G46+G47+G48+G49+G50+G51+G52+G53+G54+G55+G56+G57+G58+G59+G62+G63+G65+G66+G67</f>
        <v>23.916</v>
      </c>
      <c r="H72" s="62">
        <f t="shared" si="4"/>
        <v>0.66999999999999993</v>
      </c>
      <c r="I72" s="62">
        <f t="shared" si="4"/>
        <v>32.602000000000004</v>
      </c>
      <c r="J72" s="62">
        <f t="shared" si="4"/>
        <v>4.7489999999999997</v>
      </c>
      <c r="K72" s="62">
        <f t="shared" si="4"/>
        <v>22.045999999999999</v>
      </c>
      <c r="L72" s="62">
        <f t="shared" si="4"/>
        <v>11.82</v>
      </c>
      <c r="M72" s="62">
        <f t="shared" si="4"/>
        <v>25.241</v>
      </c>
      <c r="N72" s="62">
        <f t="shared" si="4"/>
        <v>19.959000000000003</v>
      </c>
      <c r="O72" s="62">
        <f t="shared" si="4"/>
        <v>33.388999999999996</v>
      </c>
      <c r="P72" s="62">
        <f t="shared" si="4"/>
        <v>37.036000000000001</v>
      </c>
    </row>
    <row r="73" spans="1:16" s="10" customFormat="1" ht="17.25" customHeight="1" thickBot="1">
      <c r="A73" s="99"/>
      <c r="B73" s="100"/>
      <c r="C73" s="100"/>
      <c r="D73" s="100"/>
      <c r="E73" s="101"/>
      <c r="F73" s="25" t="s">
        <v>174</v>
      </c>
      <c r="G73" s="62">
        <f>SUM(G6:G22,G24:G63,G65:G67)</f>
        <v>23.916</v>
      </c>
      <c r="H73" s="62">
        <f>SUM(G73,H72)</f>
        <v>24.585999999999999</v>
      </c>
      <c r="I73" s="62">
        <f t="shared" ref="I73:P73" si="5">SUM(H73,I72)</f>
        <v>57.188000000000002</v>
      </c>
      <c r="J73" s="62">
        <f t="shared" si="5"/>
        <v>61.937000000000005</v>
      </c>
      <c r="K73" s="62">
        <f t="shared" si="5"/>
        <v>83.983000000000004</v>
      </c>
      <c r="L73" s="62">
        <f t="shared" si="5"/>
        <v>95.802999999999997</v>
      </c>
      <c r="M73" s="62">
        <f t="shared" si="5"/>
        <v>121.044</v>
      </c>
      <c r="N73" s="62">
        <f t="shared" si="5"/>
        <v>141.00299999999999</v>
      </c>
      <c r="O73" s="62">
        <f t="shared" si="5"/>
        <v>174.392</v>
      </c>
      <c r="P73" s="62">
        <f t="shared" si="5"/>
        <v>211.428</v>
      </c>
    </row>
    <row r="74" spans="1:16" s="10" customFormat="1" ht="123.75" hidden="1" customHeight="1" thickBot="1">
      <c r="A74" s="99"/>
      <c r="B74" s="100"/>
      <c r="C74" s="100"/>
      <c r="D74" s="100"/>
      <c r="E74" s="101"/>
      <c r="F74" s="25" t="s">
        <v>175</v>
      </c>
      <c r="G74" s="62">
        <f t="shared" ref="G74:P74" si="6">G24+G25+G26+G27+G31+G32+G33+G39+G37+G34+G35</f>
        <v>23.082000000000001</v>
      </c>
      <c r="H74" s="62">
        <f t="shared" si="6"/>
        <v>0.66999999999999993</v>
      </c>
      <c r="I74" s="62">
        <f t="shared" si="6"/>
        <v>15.27</v>
      </c>
      <c r="J74" s="62">
        <f t="shared" si="6"/>
        <v>2.4159999999999999</v>
      </c>
      <c r="K74" s="62">
        <f t="shared" si="6"/>
        <v>0</v>
      </c>
      <c r="L74" s="62">
        <f t="shared" si="6"/>
        <v>0</v>
      </c>
      <c r="M74" s="62">
        <f t="shared" si="6"/>
        <v>6.4000000000000001E-2</v>
      </c>
      <c r="N74" s="62">
        <f t="shared" si="6"/>
        <v>4.0000000000000001E-3</v>
      </c>
      <c r="O74" s="62">
        <f t="shared" si="6"/>
        <v>0</v>
      </c>
      <c r="P74" s="62">
        <f t="shared" si="6"/>
        <v>0</v>
      </c>
    </row>
    <row r="75" spans="1:16" s="10" customFormat="1" ht="15.75" customHeight="1" thickBot="1">
      <c r="A75" s="99"/>
      <c r="B75" s="100"/>
      <c r="C75" s="100"/>
      <c r="D75" s="100"/>
      <c r="E75" s="101"/>
      <c r="F75" s="25" t="s">
        <v>176</v>
      </c>
      <c r="G75" s="62">
        <f>G74</f>
        <v>23.082000000000001</v>
      </c>
      <c r="H75" s="62">
        <f>SUM(G75,H74)</f>
        <v>23.752000000000002</v>
      </c>
      <c r="I75" s="62">
        <f t="shared" ref="I75:P75" si="7">SUM(H75,I74)</f>
        <v>39.022000000000006</v>
      </c>
      <c r="J75" s="62">
        <f t="shared" si="7"/>
        <v>41.438000000000002</v>
      </c>
      <c r="K75" s="62">
        <f t="shared" si="7"/>
        <v>41.438000000000002</v>
      </c>
      <c r="L75" s="62">
        <f t="shared" si="7"/>
        <v>41.438000000000002</v>
      </c>
      <c r="M75" s="62">
        <f t="shared" si="7"/>
        <v>41.502000000000002</v>
      </c>
      <c r="N75" s="62">
        <f t="shared" si="7"/>
        <v>41.506</v>
      </c>
      <c r="O75" s="62">
        <f t="shared" si="7"/>
        <v>41.506</v>
      </c>
      <c r="P75" s="62">
        <f t="shared" si="7"/>
        <v>41.506</v>
      </c>
    </row>
    <row r="76" spans="1:16" s="10" customFormat="1" ht="123.75" hidden="1" customHeight="1" thickBot="1">
      <c r="A76" s="16"/>
      <c r="B76" s="105" t="s">
        <v>177</v>
      </c>
      <c r="C76" s="106"/>
      <c r="D76" s="106"/>
      <c r="E76" s="107"/>
      <c r="F76" s="63" t="s">
        <v>170</v>
      </c>
      <c r="G76" s="19">
        <f>G24+G25+G26+G27+G28+G29+G30+G31+G32+G33+G34+G35+G36+G37+G38+G39+G40+G41+G42+G43</f>
        <v>23.911000000000001</v>
      </c>
      <c r="H76" s="19">
        <f t="shared" ref="H76:P76" si="8">H24+H25+H26+H27+H28+H29+H30+H31+H32+H33+H34+H35+H36+H37+H38+H39+H40+H41+H42+H43</f>
        <v>0.66999999999999993</v>
      </c>
      <c r="I76" s="19">
        <f t="shared" si="8"/>
        <v>15.27</v>
      </c>
      <c r="J76" s="19">
        <f t="shared" si="8"/>
        <v>4.7489999999999997</v>
      </c>
      <c r="K76" s="19">
        <f t="shared" si="8"/>
        <v>0</v>
      </c>
      <c r="L76" s="19">
        <f t="shared" si="8"/>
        <v>0</v>
      </c>
      <c r="M76" s="19">
        <f t="shared" si="8"/>
        <v>2.3759999999999999</v>
      </c>
      <c r="N76" s="19">
        <f t="shared" si="8"/>
        <v>4.0000000000000001E-3</v>
      </c>
      <c r="O76" s="19">
        <f t="shared" si="8"/>
        <v>0</v>
      </c>
      <c r="P76" s="19">
        <f t="shared" si="8"/>
        <v>0</v>
      </c>
    </row>
    <row r="77" spans="1:16" s="10" customFormat="1" ht="14.25" customHeight="1" thickBot="1">
      <c r="A77" s="96" t="s">
        <v>178</v>
      </c>
      <c r="B77" s="97"/>
      <c r="C77" s="97"/>
      <c r="D77" s="97"/>
      <c r="E77" s="98"/>
      <c r="F77" s="63" t="s">
        <v>170</v>
      </c>
      <c r="G77" s="19">
        <f>SUM(G25:G44)</f>
        <v>23.911000000000001</v>
      </c>
      <c r="H77" s="19">
        <f>SUM(G77,H76)</f>
        <v>24.581000000000003</v>
      </c>
      <c r="I77" s="19">
        <f t="shared" ref="I77:P77" si="9">SUM(H77,I76)</f>
        <v>39.850999999999999</v>
      </c>
      <c r="J77" s="19">
        <f t="shared" si="9"/>
        <v>44.6</v>
      </c>
      <c r="K77" s="19">
        <f t="shared" si="9"/>
        <v>44.6</v>
      </c>
      <c r="L77" s="19">
        <f t="shared" si="9"/>
        <v>44.6</v>
      </c>
      <c r="M77" s="19">
        <f t="shared" si="9"/>
        <v>46.975999999999999</v>
      </c>
      <c r="N77" s="19">
        <f t="shared" si="9"/>
        <v>46.98</v>
      </c>
      <c r="O77" s="19">
        <f t="shared" si="9"/>
        <v>46.98</v>
      </c>
      <c r="P77" s="19">
        <f t="shared" si="9"/>
        <v>46.98</v>
      </c>
    </row>
    <row r="78" spans="1:16" s="10" customFormat="1" ht="123.75" hidden="1" customHeight="1" thickBot="1">
      <c r="A78" s="99"/>
      <c r="B78" s="100"/>
      <c r="C78" s="100"/>
      <c r="D78" s="100"/>
      <c r="E78" s="101"/>
      <c r="F78" s="63" t="s">
        <v>172</v>
      </c>
      <c r="G78" s="19">
        <f t="shared" ref="G78:P78" si="10">G76+G44+G45+G46+G47+G48</f>
        <v>23.911000000000001</v>
      </c>
      <c r="H78" s="19">
        <f t="shared" si="10"/>
        <v>0.66999999999999993</v>
      </c>
      <c r="I78" s="19">
        <f t="shared" si="10"/>
        <v>15.27</v>
      </c>
      <c r="J78" s="19">
        <f t="shared" si="10"/>
        <v>4.7489999999999997</v>
      </c>
      <c r="K78" s="19">
        <f t="shared" si="10"/>
        <v>0</v>
      </c>
      <c r="L78" s="19">
        <f t="shared" si="10"/>
        <v>0</v>
      </c>
      <c r="M78" s="19">
        <f t="shared" si="10"/>
        <v>6.2409999999999997</v>
      </c>
      <c r="N78" s="19">
        <f t="shared" si="10"/>
        <v>4.0000000000000001E-3</v>
      </c>
      <c r="O78" s="19">
        <f t="shared" si="10"/>
        <v>0</v>
      </c>
      <c r="P78" s="19">
        <f t="shared" si="10"/>
        <v>0</v>
      </c>
    </row>
    <row r="79" spans="1:16" s="10" customFormat="1" ht="16.5" customHeight="1" thickBot="1">
      <c r="A79" s="99"/>
      <c r="B79" s="100"/>
      <c r="C79" s="100"/>
      <c r="D79" s="100"/>
      <c r="E79" s="101"/>
      <c r="F79" s="63" t="s">
        <v>172</v>
      </c>
      <c r="G79" s="19">
        <f>SUM(G25:G43,G42:G52)</f>
        <v>23.911000000000001</v>
      </c>
      <c r="H79" s="19">
        <f>SUM(G79)+H78</f>
        <v>24.581000000000003</v>
      </c>
      <c r="I79" s="19">
        <f>SUM(H79)+I78</f>
        <v>39.850999999999999</v>
      </c>
      <c r="J79" s="19">
        <f t="shared" ref="J79:P79" si="11">SUM(I79)+J78</f>
        <v>44.6</v>
      </c>
      <c r="K79" s="19">
        <f t="shared" si="11"/>
        <v>44.6</v>
      </c>
      <c r="L79" s="19">
        <f t="shared" si="11"/>
        <v>44.6</v>
      </c>
      <c r="M79" s="19">
        <f t="shared" si="11"/>
        <v>50.841000000000001</v>
      </c>
      <c r="N79" s="19">
        <f t="shared" si="11"/>
        <v>50.844999999999999</v>
      </c>
      <c r="O79" s="19">
        <f t="shared" si="11"/>
        <v>50.844999999999999</v>
      </c>
      <c r="P79" s="19">
        <f t="shared" si="11"/>
        <v>50.844999999999999</v>
      </c>
    </row>
    <row r="80" spans="1:16" s="10" customFormat="1" ht="123.75" hidden="1" customHeight="1" thickBot="1">
      <c r="A80" s="99"/>
      <c r="B80" s="100"/>
      <c r="C80" s="100"/>
      <c r="D80" s="100"/>
      <c r="E80" s="101"/>
      <c r="F80" s="63" t="s">
        <v>179</v>
      </c>
      <c r="G80" s="19">
        <f t="shared" ref="G80:P80" si="12">G78+G49+G50+G51+G52+G53+G54+G55+G56+G57+G58+G59+G62+G63</f>
        <v>23.911000000000001</v>
      </c>
      <c r="H80" s="19">
        <f t="shared" si="12"/>
        <v>0.66999999999999993</v>
      </c>
      <c r="I80" s="19">
        <f t="shared" si="12"/>
        <v>15.27</v>
      </c>
      <c r="J80" s="19">
        <f t="shared" si="12"/>
        <v>4.7489999999999997</v>
      </c>
      <c r="K80" s="19">
        <f t="shared" si="12"/>
        <v>0</v>
      </c>
      <c r="L80" s="19">
        <f t="shared" si="12"/>
        <v>0</v>
      </c>
      <c r="M80" s="19">
        <f t="shared" si="12"/>
        <v>13.054999999999998</v>
      </c>
      <c r="N80" s="19">
        <f t="shared" si="12"/>
        <v>2.4620000000000002</v>
      </c>
      <c r="O80" s="19">
        <f t="shared" si="12"/>
        <v>1.1559999999999999</v>
      </c>
      <c r="P80" s="19">
        <f t="shared" si="12"/>
        <v>1.194</v>
      </c>
    </row>
    <row r="81" spans="1:16" s="10" customFormat="1" ht="13.5" customHeight="1" thickBot="1">
      <c r="A81" s="99"/>
      <c r="B81" s="100"/>
      <c r="C81" s="100"/>
      <c r="D81" s="100"/>
      <c r="E81" s="101"/>
      <c r="F81" s="63" t="s">
        <v>179</v>
      </c>
      <c r="G81" s="19">
        <f>G80</f>
        <v>23.911000000000001</v>
      </c>
      <c r="H81" s="19">
        <f>G81+H80</f>
        <v>24.581000000000003</v>
      </c>
      <c r="I81" s="19">
        <f t="shared" ref="I81:P81" si="13">H81+I80</f>
        <v>39.850999999999999</v>
      </c>
      <c r="J81" s="19">
        <f t="shared" si="13"/>
        <v>44.6</v>
      </c>
      <c r="K81" s="19">
        <f t="shared" si="13"/>
        <v>44.6</v>
      </c>
      <c r="L81" s="19">
        <f t="shared" si="13"/>
        <v>44.6</v>
      </c>
      <c r="M81" s="19">
        <f t="shared" si="13"/>
        <v>57.655000000000001</v>
      </c>
      <c r="N81" s="19">
        <f t="shared" si="13"/>
        <v>60.117000000000004</v>
      </c>
      <c r="O81" s="19">
        <f t="shared" si="13"/>
        <v>61.273000000000003</v>
      </c>
      <c r="P81" s="19">
        <f t="shared" si="13"/>
        <v>62.467000000000006</v>
      </c>
    </row>
    <row r="82" spans="1:16" s="10" customFormat="1" ht="123.75" hidden="1" customHeight="1" thickBot="1">
      <c r="A82" s="99"/>
      <c r="B82" s="100"/>
      <c r="C82" s="100"/>
      <c r="D82" s="100"/>
      <c r="E82" s="101"/>
      <c r="F82" s="63" t="s">
        <v>175</v>
      </c>
      <c r="G82" s="19">
        <f>G24+G25+G26+G27+G30+G31+G32+G33+G34+G35+G36+G37+G38+G39+G40+G41</f>
        <v>23.082000000000001</v>
      </c>
      <c r="H82" s="19">
        <f t="shared" ref="H82:P82" si="14">H24+H25+H26+H27+H30+H31+H32+H33+H34+H35+H36+H37+H38+H39+H40+H41</f>
        <v>0.66999999999999993</v>
      </c>
      <c r="I82" s="19">
        <f t="shared" si="14"/>
        <v>15.27</v>
      </c>
      <c r="J82" s="19">
        <f t="shared" si="14"/>
        <v>4.7489999999999997</v>
      </c>
      <c r="K82" s="19">
        <f t="shared" si="14"/>
        <v>0</v>
      </c>
      <c r="L82" s="19">
        <f t="shared" si="14"/>
        <v>0</v>
      </c>
      <c r="M82" s="19">
        <f t="shared" si="14"/>
        <v>0.86399999999999999</v>
      </c>
      <c r="N82" s="19">
        <f t="shared" si="14"/>
        <v>4.0000000000000001E-3</v>
      </c>
      <c r="O82" s="19">
        <f t="shared" si="14"/>
        <v>0</v>
      </c>
      <c r="P82" s="19">
        <f t="shared" si="14"/>
        <v>0</v>
      </c>
    </row>
    <row r="83" spans="1:16" s="10" customFormat="1" ht="21.75" customHeight="1" thickBot="1">
      <c r="A83" s="102"/>
      <c r="B83" s="103"/>
      <c r="C83" s="103"/>
      <c r="D83" s="103"/>
      <c r="E83" s="104"/>
      <c r="F83" s="63" t="s">
        <v>176</v>
      </c>
      <c r="G83" s="19">
        <f>G82</f>
        <v>23.082000000000001</v>
      </c>
      <c r="H83" s="19">
        <f>G83+H82</f>
        <v>23.752000000000002</v>
      </c>
      <c r="I83" s="19">
        <f t="shared" ref="I83:P83" si="15">H83+I82</f>
        <v>39.022000000000006</v>
      </c>
      <c r="J83" s="19">
        <f t="shared" si="15"/>
        <v>43.771000000000008</v>
      </c>
      <c r="K83" s="19">
        <f t="shared" si="15"/>
        <v>43.771000000000008</v>
      </c>
      <c r="L83" s="19">
        <f t="shared" si="15"/>
        <v>43.771000000000008</v>
      </c>
      <c r="M83" s="19">
        <f t="shared" si="15"/>
        <v>44.635000000000005</v>
      </c>
      <c r="N83" s="19">
        <f t="shared" si="15"/>
        <v>44.639000000000003</v>
      </c>
      <c r="O83" s="19">
        <f t="shared" si="15"/>
        <v>44.639000000000003</v>
      </c>
      <c r="P83" s="19">
        <f t="shared" si="15"/>
        <v>44.639000000000003</v>
      </c>
    </row>
    <row r="84" spans="1:16" s="10" customFormat="1" ht="123.75" hidden="1" customHeight="1" thickBot="1">
      <c r="A84" s="86"/>
      <c r="B84" s="87"/>
      <c r="C84" s="87"/>
      <c r="D84" s="87"/>
      <c r="E84" s="88"/>
      <c r="F84" s="63" t="s">
        <v>170</v>
      </c>
      <c r="G84" s="19">
        <f>G28+G29+G30+G31+G32+G33+G34+G35+G36+G37+G38+G39+G40+G41+G43</f>
        <v>0.82899999999999996</v>
      </c>
      <c r="H84" s="19">
        <f t="shared" ref="H84:O84" si="16">H28+H29+H30+H31+H32+H33+H34+H35+H36+H37+H38+H39+H40+H41+H43</f>
        <v>0.66999999999999993</v>
      </c>
      <c r="I84" s="19">
        <f t="shared" si="16"/>
        <v>0</v>
      </c>
      <c r="J84" s="19">
        <f t="shared" si="16"/>
        <v>4.7489999999999997</v>
      </c>
      <c r="K84" s="19">
        <f t="shared" si="16"/>
        <v>0</v>
      </c>
      <c r="L84" s="19">
        <f t="shared" si="16"/>
        <v>0</v>
      </c>
      <c r="M84" s="19">
        <f t="shared" si="16"/>
        <v>1.4339999999999999</v>
      </c>
      <c r="N84" s="19">
        <f t="shared" si="16"/>
        <v>0</v>
      </c>
      <c r="O84" s="19">
        <f t="shared" si="16"/>
        <v>0</v>
      </c>
      <c r="P84" s="19">
        <f t="shared" ref="P84" si="17">P28+P29+P30+P31+P32+P33+P34+P35+P36+P37+P38+P39+P40+P41+P42+P43</f>
        <v>0</v>
      </c>
    </row>
    <row r="85" spans="1:16" s="10" customFormat="1" ht="18" customHeight="1" thickBot="1">
      <c r="A85" s="110" t="s">
        <v>180</v>
      </c>
      <c r="B85" s="111"/>
      <c r="C85" s="111"/>
      <c r="D85" s="111"/>
      <c r="E85" s="112"/>
      <c r="F85" s="63" t="s">
        <v>170</v>
      </c>
      <c r="G85" s="19">
        <f>G84</f>
        <v>0.82899999999999996</v>
      </c>
      <c r="H85" s="19">
        <f>G85+H84</f>
        <v>1.4989999999999999</v>
      </c>
      <c r="I85" s="19">
        <f t="shared" ref="I85:P85" si="18">H85+I84</f>
        <v>1.4989999999999999</v>
      </c>
      <c r="J85" s="19">
        <f t="shared" si="18"/>
        <v>6.2479999999999993</v>
      </c>
      <c r="K85" s="19">
        <f t="shared" si="18"/>
        <v>6.2479999999999993</v>
      </c>
      <c r="L85" s="19">
        <f t="shared" si="18"/>
        <v>6.2479999999999993</v>
      </c>
      <c r="M85" s="19">
        <f t="shared" si="18"/>
        <v>7.6819999999999995</v>
      </c>
      <c r="N85" s="19">
        <f t="shared" si="18"/>
        <v>7.6819999999999995</v>
      </c>
      <c r="O85" s="19">
        <f t="shared" si="18"/>
        <v>7.6819999999999995</v>
      </c>
      <c r="P85" s="19">
        <f t="shared" si="18"/>
        <v>7.6819999999999995</v>
      </c>
    </row>
    <row r="86" spans="1:16" s="10" customFormat="1" ht="123.75" hidden="1" customHeight="1" thickBot="1">
      <c r="A86" s="84"/>
      <c r="B86" s="64"/>
      <c r="C86" s="64"/>
      <c r="D86" s="64"/>
      <c r="E86" s="85"/>
      <c r="F86" s="63" t="s">
        <v>172</v>
      </c>
      <c r="G86" s="19">
        <f>G28+G29+G30+G31+G32+G33+G34+G35+G36+G37+G38+G39+G40+G41+G43+G44+G45+G46+G47</f>
        <v>0.82899999999999996</v>
      </c>
      <c r="H86" s="19">
        <f t="shared" ref="H86:P86" si="19">H28+H29+H30+H31+H32+H33+H34+H35+H36+H37+H38+H39+H40+H41+H43+H44+H45+H46+H47</f>
        <v>0.66999999999999993</v>
      </c>
      <c r="I86" s="19">
        <f t="shared" si="19"/>
        <v>0</v>
      </c>
      <c r="J86" s="19">
        <f t="shared" si="19"/>
        <v>4.7489999999999997</v>
      </c>
      <c r="K86" s="19">
        <f t="shared" si="19"/>
        <v>0</v>
      </c>
      <c r="L86" s="19">
        <f t="shared" si="19"/>
        <v>0</v>
      </c>
      <c r="M86" s="19">
        <f t="shared" si="19"/>
        <v>4.7379999999999995</v>
      </c>
      <c r="N86" s="19">
        <f t="shared" si="19"/>
        <v>0</v>
      </c>
      <c r="O86" s="19">
        <f t="shared" si="19"/>
        <v>0</v>
      </c>
      <c r="P86" s="19">
        <f t="shared" si="19"/>
        <v>0</v>
      </c>
    </row>
    <row r="87" spans="1:16" s="10" customFormat="1" ht="15.75" customHeight="1" thickBot="1">
      <c r="A87" s="84"/>
      <c r="B87" s="64"/>
      <c r="C87" s="64"/>
      <c r="D87" s="64"/>
      <c r="E87" s="85"/>
      <c r="F87" s="63" t="s">
        <v>172</v>
      </c>
      <c r="G87" s="19">
        <f>G86</f>
        <v>0.82899999999999996</v>
      </c>
      <c r="H87" s="19">
        <f>G87+H86</f>
        <v>1.4989999999999999</v>
      </c>
      <c r="I87" s="19">
        <f t="shared" ref="I87:P87" si="20">H87+I86</f>
        <v>1.4989999999999999</v>
      </c>
      <c r="J87" s="19">
        <f t="shared" si="20"/>
        <v>6.2479999999999993</v>
      </c>
      <c r="K87" s="19">
        <f t="shared" si="20"/>
        <v>6.2479999999999993</v>
      </c>
      <c r="L87" s="19">
        <f t="shared" si="20"/>
        <v>6.2479999999999993</v>
      </c>
      <c r="M87" s="19">
        <f t="shared" si="20"/>
        <v>10.985999999999999</v>
      </c>
      <c r="N87" s="19">
        <f t="shared" si="20"/>
        <v>10.985999999999999</v>
      </c>
      <c r="O87" s="19">
        <f t="shared" si="20"/>
        <v>10.985999999999999</v>
      </c>
      <c r="P87" s="19">
        <f t="shared" si="20"/>
        <v>10.985999999999999</v>
      </c>
    </row>
    <row r="88" spans="1:16" s="10" customFormat="1" ht="123.75" hidden="1" customHeight="1" thickBot="1">
      <c r="A88" s="84"/>
      <c r="B88" s="64"/>
      <c r="C88" s="64"/>
      <c r="D88" s="64"/>
      <c r="E88" s="85"/>
      <c r="F88" s="63" t="s">
        <v>179</v>
      </c>
      <c r="G88" s="19">
        <f t="shared" ref="G88:P88" si="21">G86+G54+G53+G55+G56+G57+G58+G59+G62</f>
        <v>0.82899999999999996</v>
      </c>
      <c r="H88" s="19">
        <f t="shared" si="21"/>
        <v>0.66999999999999993</v>
      </c>
      <c r="I88" s="19">
        <f t="shared" si="21"/>
        <v>0</v>
      </c>
      <c r="J88" s="19">
        <f t="shared" si="21"/>
        <v>4.7489999999999997</v>
      </c>
      <c r="K88" s="19">
        <f t="shared" si="21"/>
        <v>0</v>
      </c>
      <c r="L88" s="19">
        <f t="shared" si="21"/>
        <v>0</v>
      </c>
      <c r="M88" s="19">
        <f t="shared" si="21"/>
        <v>8.468</v>
      </c>
      <c r="N88" s="19">
        <f t="shared" si="21"/>
        <v>2.4580000000000002</v>
      </c>
      <c r="O88" s="19">
        <f t="shared" si="21"/>
        <v>1.1559999999999999</v>
      </c>
      <c r="P88" s="19">
        <f t="shared" si="21"/>
        <v>1.194</v>
      </c>
    </row>
    <row r="89" spans="1:16" s="10" customFormat="1" ht="13.5" customHeight="1" thickBot="1">
      <c r="A89" s="84"/>
      <c r="B89" s="64"/>
      <c r="C89" s="64"/>
      <c r="D89" s="64"/>
      <c r="E89" s="85"/>
      <c r="F89" s="63" t="s">
        <v>179</v>
      </c>
      <c r="G89" s="19">
        <f>G88</f>
        <v>0.82899999999999996</v>
      </c>
      <c r="H89" s="19">
        <f>G89+H88</f>
        <v>1.4989999999999999</v>
      </c>
      <c r="I89" s="19">
        <f t="shared" ref="I89:P89" si="22">H89+I88</f>
        <v>1.4989999999999999</v>
      </c>
      <c r="J89" s="19">
        <f t="shared" si="22"/>
        <v>6.2479999999999993</v>
      </c>
      <c r="K89" s="19">
        <f t="shared" si="22"/>
        <v>6.2479999999999993</v>
      </c>
      <c r="L89" s="19">
        <f t="shared" si="22"/>
        <v>6.2479999999999993</v>
      </c>
      <c r="M89" s="19">
        <f t="shared" si="22"/>
        <v>14.715999999999999</v>
      </c>
      <c r="N89" s="19">
        <f t="shared" si="22"/>
        <v>17.173999999999999</v>
      </c>
      <c r="O89" s="19">
        <f t="shared" si="22"/>
        <v>18.329999999999998</v>
      </c>
      <c r="P89" s="19">
        <f t="shared" si="22"/>
        <v>19.523999999999997</v>
      </c>
    </row>
    <row r="90" spans="1:16" s="10" customFormat="1" ht="123.75" hidden="1" customHeight="1" thickBot="1">
      <c r="A90" s="84"/>
      <c r="B90" s="64"/>
      <c r="C90" s="64"/>
      <c r="D90" s="64"/>
      <c r="E90" s="85"/>
      <c r="F90" s="63" t="s">
        <v>175</v>
      </c>
      <c r="G90" s="19">
        <f>G30+G31+G32+G33+G34+G35+G36+G37+G38+G39+G40+G41</f>
        <v>0</v>
      </c>
      <c r="H90" s="19">
        <f t="shared" ref="H90:P90" si="23">H30+H31+H32+H33+H34+H35+H36+H37+H38+H39+H40+H41</f>
        <v>0.66999999999999993</v>
      </c>
      <c r="I90" s="19">
        <f t="shared" si="23"/>
        <v>0</v>
      </c>
      <c r="J90" s="19">
        <f t="shared" si="23"/>
        <v>4.7489999999999997</v>
      </c>
      <c r="K90" s="19">
        <f t="shared" si="23"/>
        <v>0</v>
      </c>
      <c r="L90" s="19">
        <f t="shared" si="23"/>
        <v>0</v>
      </c>
      <c r="M90" s="19">
        <f t="shared" si="23"/>
        <v>0.86399999999999999</v>
      </c>
      <c r="N90" s="19">
        <f t="shared" si="23"/>
        <v>0</v>
      </c>
      <c r="O90" s="19">
        <f t="shared" si="23"/>
        <v>0</v>
      </c>
      <c r="P90" s="19">
        <f t="shared" si="23"/>
        <v>0</v>
      </c>
    </row>
    <row r="91" spans="1:16" s="10" customFormat="1" ht="12.75" customHeight="1" thickBot="1">
      <c r="A91" s="86"/>
      <c r="B91" s="87"/>
      <c r="C91" s="87"/>
      <c r="D91" s="87"/>
      <c r="E91" s="88"/>
      <c r="F91" s="63" t="s">
        <v>176</v>
      </c>
      <c r="G91" s="19">
        <f>G90</f>
        <v>0</v>
      </c>
      <c r="H91" s="19">
        <f>G91+H90</f>
        <v>0.66999999999999993</v>
      </c>
      <c r="I91" s="19">
        <f t="shared" ref="I91:P91" si="24">H91+I90</f>
        <v>0.66999999999999993</v>
      </c>
      <c r="J91" s="19">
        <f t="shared" si="24"/>
        <v>5.4189999999999996</v>
      </c>
      <c r="K91" s="19">
        <f t="shared" si="24"/>
        <v>5.4189999999999996</v>
      </c>
      <c r="L91" s="19">
        <f t="shared" si="24"/>
        <v>5.4189999999999996</v>
      </c>
      <c r="M91" s="19">
        <f t="shared" si="24"/>
        <v>6.2829999999999995</v>
      </c>
      <c r="N91" s="19">
        <f t="shared" si="24"/>
        <v>6.2829999999999995</v>
      </c>
      <c r="O91" s="19">
        <f t="shared" si="24"/>
        <v>6.2829999999999995</v>
      </c>
      <c r="P91" s="19">
        <f t="shared" si="24"/>
        <v>6.2829999999999995</v>
      </c>
    </row>
    <row r="92" spans="1:16" s="10" customFormat="1" ht="123.75" hidden="1" customHeight="1" thickBot="1">
      <c r="A92" s="16"/>
      <c r="B92" s="105" t="s">
        <v>181</v>
      </c>
      <c r="C92" s="106"/>
      <c r="D92" s="106"/>
      <c r="E92" s="107"/>
      <c r="F92" s="63" t="s">
        <v>170</v>
      </c>
      <c r="G92" s="19">
        <f>G65+G66</f>
        <v>0</v>
      </c>
      <c r="H92" s="19">
        <f t="shared" ref="H92:P92" si="25">H65+H66</f>
        <v>0</v>
      </c>
      <c r="I92" s="19">
        <f t="shared" si="25"/>
        <v>0</v>
      </c>
      <c r="J92" s="19">
        <f t="shared" si="25"/>
        <v>0</v>
      </c>
      <c r="K92" s="19">
        <f t="shared" si="25"/>
        <v>0</v>
      </c>
      <c r="L92" s="19">
        <f t="shared" si="25"/>
        <v>0</v>
      </c>
      <c r="M92" s="19">
        <f t="shared" si="25"/>
        <v>0</v>
      </c>
      <c r="N92" s="19">
        <f t="shared" si="25"/>
        <v>8.777000000000001</v>
      </c>
      <c r="O92" s="19">
        <f t="shared" si="25"/>
        <v>0</v>
      </c>
      <c r="P92" s="19">
        <f t="shared" si="25"/>
        <v>0</v>
      </c>
    </row>
    <row r="93" spans="1:16" s="10" customFormat="1" ht="15.6" customHeight="1" thickBot="1">
      <c r="A93" s="96" t="s">
        <v>182</v>
      </c>
      <c r="B93" s="97"/>
      <c r="C93" s="97"/>
      <c r="D93" s="97"/>
      <c r="E93" s="98"/>
      <c r="F93" s="63" t="s">
        <v>170</v>
      </c>
      <c r="G93" s="19">
        <f>SUM(G65:G66)</f>
        <v>0</v>
      </c>
      <c r="H93" s="19">
        <f>G93+H92</f>
        <v>0</v>
      </c>
      <c r="I93" s="19">
        <f t="shared" ref="I93:P93" si="26">H93+I92</f>
        <v>0</v>
      </c>
      <c r="J93" s="19">
        <f t="shared" si="26"/>
        <v>0</v>
      </c>
      <c r="K93" s="19">
        <f t="shared" si="26"/>
        <v>0</v>
      </c>
      <c r="L93" s="19">
        <f t="shared" si="26"/>
        <v>0</v>
      </c>
      <c r="M93" s="19">
        <f t="shared" si="26"/>
        <v>0</v>
      </c>
      <c r="N93" s="19">
        <f t="shared" si="26"/>
        <v>8.777000000000001</v>
      </c>
      <c r="O93" s="19">
        <f t="shared" si="26"/>
        <v>8.777000000000001</v>
      </c>
      <c r="P93" s="19">
        <f t="shared" si="26"/>
        <v>8.777000000000001</v>
      </c>
    </row>
    <row r="94" spans="1:16" s="10" customFormat="1" ht="123.75" hidden="1" customHeight="1" thickBot="1">
      <c r="A94" s="99"/>
      <c r="B94" s="100"/>
      <c r="C94" s="100"/>
      <c r="D94" s="100"/>
      <c r="E94" s="101"/>
      <c r="F94" s="63" t="s">
        <v>172</v>
      </c>
      <c r="G94" s="19">
        <f>G65+G66+G67</f>
        <v>0</v>
      </c>
      <c r="H94" s="19">
        <f t="shared" ref="H94:P94" si="27">H65+H66+H67</f>
        <v>0</v>
      </c>
      <c r="I94" s="19">
        <f t="shared" si="27"/>
        <v>0</v>
      </c>
      <c r="J94" s="19">
        <f t="shared" si="27"/>
        <v>0</v>
      </c>
      <c r="K94" s="19">
        <f t="shared" si="27"/>
        <v>0</v>
      </c>
      <c r="L94" s="19">
        <f t="shared" si="27"/>
        <v>0</v>
      </c>
      <c r="M94" s="19">
        <f t="shared" si="27"/>
        <v>0</v>
      </c>
      <c r="N94" s="19">
        <f t="shared" si="27"/>
        <v>8.777000000000001</v>
      </c>
      <c r="O94" s="19">
        <f t="shared" si="27"/>
        <v>21.273</v>
      </c>
      <c r="P94" s="19">
        <f t="shared" si="27"/>
        <v>0</v>
      </c>
    </row>
    <row r="95" spans="1:16" s="10" customFormat="1" ht="16.5" thickBot="1">
      <c r="A95" s="99"/>
      <c r="B95" s="100"/>
      <c r="C95" s="100"/>
      <c r="D95" s="100"/>
      <c r="E95" s="101"/>
      <c r="F95" s="63" t="s">
        <v>172</v>
      </c>
      <c r="G95" s="19">
        <f>G65+G66+G67</f>
        <v>0</v>
      </c>
      <c r="H95" s="19">
        <f>H94+G95</f>
        <v>0</v>
      </c>
      <c r="I95" s="19">
        <f t="shared" ref="I95:P95" si="28">I94+H95</f>
        <v>0</v>
      </c>
      <c r="J95" s="19">
        <f t="shared" si="28"/>
        <v>0</v>
      </c>
      <c r="K95" s="19">
        <f t="shared" si="28"/>
        <v>0</v>
      </c>
      <c r="L95" s="19">
        <f t="shared" si="28"/>
        <v>0</v>
      </c>
      <c r="M95" s="19">
        <f t="shared" si="28"/>
        <v>0</v>
      </c>
      <c r="N95" s="19">
        <f t="shared" si="28"/>
        <v>8.777000000000001</v>
      </c>
      <c r="O95" s="19">
        <f t="shared" si="28"/>
        <v>30.05</v>
      </c>
      <c r="P95" s="19">
        <f t="shared" si="28"/>
        <v>30.05</v>
      </c>
    </row>
    <row r="96" spans="1:16" s="10" customFormat="1" ht="16.5" thickBot="1">
      <c r="A96" s="99"/>
      <c r="B96" s="100"/>
      <c r="C96" s="100"/>
      <c r="D96" s="100"/>
      <c r="E96" s="101"/>
      <c r="F96" s="63" t="s">
        <v>179</v>
      </c>
      <c r="G96" s="19">
        <f>G65+G66+G67</f>
        <v>0</v>
      </c>
      <c r="H96" s="19">
        <f t="shared" ref="H96:P96" si="29">G96+H65+H66+H67</f>
        <v>0</v>
      </c>
      <c r="I96" s="19">
        <f t="shared" si="29"/>
        <v>0</v>
      </c>
      <c r="J96" s="19">
        <f t="shared" si="29"/>
        <v>0</v>
      </c>
      <c r="K96" s="19">
        <f t="shared" si="29"/>
        <v>0</v>
      </c>
      <c r="L96" s="19">
        <f t="shared" si="29"/>
        <v>0</v>
      </c>
      <c r="M96" s="19">
        <f t="shared" si="29"/>
        <v>0</v>
      </c>
      <c r="N96" s="19">
        <f t="shared" si="29"/>
        <v>8.777000000000001</v>
      </c>
      <c r="O96" s="19">
        <f t="shared" si="29"/>
        <v>30.05</v>
      </c>
      <c r="P96" s="19">
        <f t="shared" si="29"/>
        <v>30.05</v>
      </c>
    </row>
    <row r="97" spans="1:16" s="10" customFormat="1" ht="16.5" thickBot="1">
      <c r="A97" s="99"/>
      <c r="B97" s="100"/>
      <c r="C97" s="100"/>
      <c r="D97" s="100"/>
      <c r="E97" s="101"/>
      <c r="F97" s="63" t="s">
        <v>176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</row>
    <row r="98" spans="1:16" s="10" customFormat="1" ht="28.5" customHeight="1">
      <c r="A98" s="108" t="s">
        <v>183</v>
      </c>
      <c r="B98" s="109"/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65"/>
    </row>
    <row r="99" spans="1:16" s="10" customFormat="1">
      <c r="A99" s="66"/>
      <c r="B99" s="67"/>
      <c r="C99" s="68"/>
      <c r="D99" s="69"/>
      <c r="E99" s="69"/>
      <c r="F99" s="69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 s="10" customFormat="1">
      <c r="A100" s="66"/>
      <c r="B100" s="67"/>
      <c r="C100" s="68"/>
      <c r="D100" s="69"/>
      <c r="E100" s="69"/>
      <c r="F100" s="69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s="10" customFormat="1">
      <c r="A101" s="66"/>
      <c r="B101" s="67"/>
      <c r="C101" s="68"/>
      <c r="D101" s="69"/>
      <c r="E101" s="69"/>
      <c r="F101" s="69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s="10" customFormat="1">
      <c r="A102" s="66"/>
      <c r="B102" s="67"/>
      <c r="C102" s="68"/>
      <c r="D102" s="69"/>
      <c r="E102" s="69"/>
      <c r="F102" s="69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s="10" customFormat="1">
      <c r="A103" s="66"/>
      <c r="B103" s="67"/>
      <c r="C103" s="68"/>
      <c r="D103" s="69"/>
      <c r="E103" s="69"/>
      <c r="F103" s="69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10" customFormat="1">
      <c r="A104" s="66"/>
      <c r="B104" s="67"/>
      <c r="C104" s="68"/>
      <c r="D104" s="69"/>
      <c r="E104" s="69"/>
      <c r="F104" s="69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s="10" customFormat="1" ht="9" customHeight="1">
      <c r="A105" s="66"/>
      <c r="B105" s="67"/>
      <c r="C105" s="68"/>
      <c r="D105" s="69"/>
      <c r="E105" s="69"/>
      <c r="F105" s="69"/>
      <c r="G105" s="65"/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s="10" customFormat="1" hidden="1">
      <c r="A106" s="66"/>
      <c r="B106" s="67"/>
      <c r="C106" s="68"/>
      <c r="D106" s="69"/>
      <c r="E106" s="69"/>
      <c r="F106" s="69"/>
      <c r="G106" s="65"/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s="10" customFormat="1">
      <c r="A107" s="66"/>
      <c r="B107" s="67"/>
      <c r="C107" s="68"/>
      <c r="D107" s="69"/>
      <c r="E107" s="69"/>
      <c r="F107" s="69"/>
      <c r="G107" s="65"/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s="10" customFormat="1">
      <c r="A108" s="66"/>
      <c r="B108" s="67"/>
      <c r="C108" s="68"/>
      <c r="D108" s="69"/>
      <c r="E108" s="69"/>
      <c r="F108" s="69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s="10" customFormat="1">
      <c r="A109" s="66"/>
      <c r="B109" s="67"/>
      <c r="C109" s="68"/>
      <c r="D109" s="69"/>
      <c r="E109" s="69"/>
      <c r="F109" s="69"/>
      <c r="G109" s="65"/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s="10" customFormat="1">
      <c r="A110" s="66"/>
      <c r="B110" s="67"/>
      <c r="C110" s="68"/>
      <c r="D110" s="69"/>
      <c r="E110" s="69"/>
      <c r="F110" s="69"/>
      <c r="G110" s="65"/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s="10" customFormat="1">
      <c r="A111" s="66"/>
      <c r="B111" s="67"/>
      <c r="C111" s="68"/>
      <c r="D111" s="69"/>
      <c r="E111" s="69"/>
      <c r="F111" s="69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s="10" customFormat="1">
      <c r="A112" s="66"/>
      <c r="B112" s="67"/>
      <c r="C112" s="68"/>
      <c r="D112" s="69"/>
      <c r="E112" s="69"/>
      <c r="F112" s="69"/>
      <c r="G112" s="65"/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s="10" customFormat="1">
      <c r="A113" s="66"/>
      <c r="B113" s="67"/>
      <c r="C113" s="68"/>
      <c r="D113" s="69"/>
      <c r="E113" s="69"/>
      <c r="F113" s="69"/>
      <c r="G113" s="65"/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s="10" customFormat="1">
      <c r="A114" s="66"/>
      <c r="B114" s="67"/>
      <c r="C114" s="68"/>
      <c r="D114" s="69"/>
      <c r="E114" s="69"/>
      <c r="F114" s="69"/>
      <c r="G114" s="65"/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s="10" customFormat="1">
      <c r="A115" s="66"/>
      <c r="B115" s="67"/>
      <c r="C115" s="68"/>
      <c r="D115" s="69"/>
      <c r="E115" s="69"/>
      <c r="F115" s="69"/>
      <c r="G115" s="65"/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s="10" customFormat="1">
      <c r="A116" s="66"/>
      <c r="B116" s="67"/>
      <c r="C116" s="68"/>
      <c r="D116" s="69"/>
      <c r="E116" s="69"/>
      <c r="F116" s="69"/>
      <c r="G116" s="65"/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s="10" customFormat="1">
      <c r="A117" s="66"/>
      <c r="B117" s="67"/>
      <c r="C117" s="68"/>
      <c r="D117" s="69"/>
      <c r="E117" s="69"/>
      <c r="F117" s="69"/>
      <c r="G117" s="65"/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s="10" customFormat="1">
      <c r="A118" s="66"/>
      <c r="B118" s="67"/>
      <c r="C118" s="68"/>
      <c r="D118" s="69"/>
      <c r="E118" s="69"/>
      <c r="F118" s="69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s="10" customFormat="1">
      <c r="A119" s="66"/>
      <c r="B119" s="67"/>
      <c r="C119" s="68"/>
      <c r="D119" s="69"/>
      <c r="E119" s="69"/>
      <c r="F119" s="69"/>
      <c r="G119" s="65"/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s="10" customFormat="1">
      <c r="A120" s="66"/>
      <c r="B120" s="67"/>
      <c r="C120" s="68"/>
      <c r="D120" s="69"/>
      <c r="E120" s="69"/>
      <c r="F120" s="69"/>
      <c r="G120" s="65"/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s="10" customFormat="1">
      <c r="A121" s="66"/>
      <c r="B121" s="67"/>
      <c r="C121" s="68"/>
      <c r="D121" s="69"/>
      <c r="E121" s="69"/>
      <c r="F121" s="69"/>
      <c r="G121" s="65"/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s="10" customFormat="1">
      <c r="A122" s="66"/>
      <c r="B122" s="67"/>
      <c r="C122" s="68"/>
      <c r="D122" s="69"/>
      <c r="E122" s="69"/>
      <c r="F122" s="69"/>
      <c r="G122" s="65"/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s="10" customFormat="1">
      <c r="A123" s="66"/>
      <c r="B123" s="67"/>
      <c r="C123" s="68"/>
      <c r="D123" s="69"/>
      <c r="E123" s="69"/>
      <c r="F123" s="69"/>
      <c r="G123" s="65"/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s="10" customFormat="1">
      <c r="A124" s="66"/>
      <c r="B124" s="67"/>
      <c r="C124" s="68"/>
      <c r="D124" s="69"/>
      <c r="E124" s="69"/>
      <c r="F124" s="69"/>
      <c r="G124" s="65"/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s="10" customFormat="1">
      <c r="A125" s="66"/>
      <c r="B125" s="67"/>
      <c r="C125" s="68"/>
      <c r="D125" s="69"/>
      <c r="E125" s="69"/>
      <c r="F125" s="69"/>
      <c r="G125" s="65"/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s="10" customFormat="1">
      <c r="A126" s="66"/>
      <c r="B126" s="67"/>
      <c r="C126" s="68"/>
      <c r="D126" s="69"/>
      <c r="E126" s="69"/>
      <c r="F126" s="69"/>
      <c r="G126" s="65"/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s="10" customFormat="1">
      <c r="A127" s="66"/>
      <c r="B127" s="67"/>
      <c r="C127" s="68"/>
      <c r="D127" s="69"/>
      <c r="E127" s="69"/>
      <c r="F127" s="69"/>
      <c r="G127" s="65"/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s="10" customFormat="1">
      <c r="A128" s="66"/>
      <c r="B128" s="67"/>
      <c r="C128" s="68"/>
      <c r="D128" s="69"/>
      <c r="E128" s="69"/>
      <c r="F128" s="69"/>
      <c r="G128" s="65"/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s="10" customFormat="1">
      <c r="A129" s="66"/>
      <c r="B129" s="67"/>
      <c r="C129" s="68"/>
      <c r="D129" s="69"/>
      <c r="E129" s="69"/>
      <c r="F129" s="69"/>
      <c r="G129" s="65"/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s="10" customFormat="1">
      <c r="A130" s="66"/>
      <c r="B130" s="67"/>
      <c r="C130" s="68"/>
      <c r="D130" s="69"/>
      <c r="E130" s="69"/>
      <c r="F130" s="69"/>
      <c r="G130" s="65"/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s="10" customFormat="1">
      <c r="A131" s="66"/>
      <c r="B131" s="67"/>
      <c r="C131" s="68"/>
      <c r="D131" s="69"/>
      <c r="E131" s="69"/>
      <c r="F131" s="69"/>
      <c r="G131" s="65"/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s="10" customFormat="1">
      <c r="A132" s="66"/>
      <c r="B132" s="67"/>
      <c r="C132" s="68"/>
      <c r="D132" s="69"/>
      <c r="E132" s="69"/>
      <c r="F132" s="69"/>
      <c r="G132" s="65"/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s="10" customFormat="1">
      <c r="A133" s="66"/>
      <c r="B133" s="67"/>
      <c r="C133" s="68"/>
      <c r="D133" s="69"/>
      <c r="E133" s="69"/>
      <c r="F133" s="69"/>
      <c r="G133" s="65"/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s="10" customFormat="1">
      <c r="A134" s="66"/>
      <c r="B134" s="67"/>
      <c r="C134" s="68"/>
      <c r="D134" s="69"/>
      <c r="E134" s="69"/>
      <c r="F134" s="69"/>
      <c r="G134" s="65"/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s="10" customFormat="1">
      <c r="A135" s="66"/>
      <c r="B135" s="67"/>
      <c r="C135" s="68"/>
      <c r="D135" s="69"/>
      <c r="E135" s="69"/>
      <c r="F135" s="69"/>
      <c r="G135" s="65"/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s="10" customFormat="1">
      <c r="A136" s="66"/>
      <c r="B136" s="67"/>
      <c r="C136" s="68"/>
      <c r="D136" s="69"/>
      <c r="E136" s="69"/>
      <c r="F136" s="69"/>
      <c r="G136" s="65"/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s="10" customFormat="1">
      <c r="A137" s="66"/>
      <c r="B137" s="67"/>
      <c r="C137" s="68"/>
      <c r="D137" s="69"/>
      <c r="E137" s="69"/>
      <c r="F137" s="69"/>
      <c r="G137" s="65"/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s="10" customFormat="1">
      <c r="A138" s="66"/>
      <c r="B138" s="67"/>
      <c r="C138" s="68"/>
      <c r="D138" s="69"/>
      <c r="E138" s="69"/>
      <c r="F138" s="69"/>
      <c r="G138" s="65"/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s="10" customFormat="1">
      <c r="A139" s="66"/>
      <c r="B139" s="67"/>
      <c r="C139" s="68"/>
      <c r="D139" s="69"/>
      <c r="E139" s="69"/>
      <c r="F139" s="69"/>
      <c r="G139" s="65"/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s="10" customFormat="1">
      <c r="A140" s="66"/>
      <c r="B140" s="67"/>
      <c r="C140" s="68"/>
      <c r="D140" s="69"/>
      <c r="E140" s="69"/>
      <c r="F140" s="69"/>
      <c r="G140" s="65"/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s="10" customFormat="1">
      <c r="A141" s="66"/>
      <c r="B141" s="67"/>
      <c r="C141" s="68"/>
      <c r="D141" s="69"/>
      <c r="E141" s="69"/>
      <c r="F141" s="69"/>
      <c r="G141" s="65"/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s="10" customFormat="1">
      <c r="A142" s="66"/>
      <c r="B142" s="67"/>
      <c r="C142" s="68"/>
      <c r="D142" s="69"/>
      <c r="E142" s="69"/>
      <c r="F142" s="69"/>
      <c r="G142" s="65"/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s="10" customFormat="1">
      <c r="A143" s="66"/>
      <c r="B143" s="67"/>
      <c r="C143" s="68"/>
      <c r="D143" s="69"/>
      <c r="E143" s="69"/>
      <c r="F143" s="69"/>
      <c r="G143" s="65"/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s="10" customFormat="1">
      <c r="A144" s="66"/>
      <c r="B144" s="67"/>
      <c r="C144" s="68"/>
      <c r="D144" s="69"/>
      <c r="E144" s="69"/>
      <c r="F144" s="69"/>
      <c r="G144" s="65"/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s="10" customFormat="1">
      <c r="A145" s="66"/>
      <c r="B145" s="67"/>
      <c r="C145" s="68"/>
      <c r="D145" s="69"/>
      <c r="E145" s="69"/>
      <c r="F145" s="69"/>
      <c r="G145" s="65"/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s="10" customFormat="1">
      <c r="A146" s="66"/>
      <c r="B146" s="67"/>
      <c r="C146" s="68"/>
      <c r="D146" s="69"/>
      <c r="E146" s="69"/>
      <c r="F146" s="69"/>
      <c r="G146" s="65"/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s="10" customFormat="1">
      <c r="A147" s="66"/>
      <c r="B147" s="67"/>
      <c r="C147" s="68"/>
      <c r="D147" s="69"/>
      <c r="E147" s="69"/>
      <c r="F147" s="69"/>
      <c r="G147" s="65"/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s="10" customFormat="1">
      <c r="A148" s="66"/>
      <c r="B148" s="67"/>
      <c r="C148" s="68"/>
      <c r="D148" s="69"/>
      <c r="E148" s="69"/>
      <c r="F148" s="69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s="10" customFormat="1">
      <c r="A149" s="66"/>
      <c r="B149" s="67"/>
      <c r="C149" s="68"/>
      <c r="D149" s="69"/>
      <c r="E149" s="69"/>
      <c r="F149" s="69"/>
      <c r="G149" s="65"/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s="10" customFormat="1">
      <c r="A150" s="66"/>
      <c r="B150" s="67"/>
      <c r="C150" s="68"/>
      <c r="D150" s="69"/>
      <c r="E150" s="69"/>
      <c r="F150" s="69"/>
      <c r="G150" s="65"/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s="10" customFormat="1">
      <c r="A151" s="66"/>
      <c r="B151" s="67"/>
      <c r="C151" s="68"/>
      <c r="D151" s="69"/>
      <c r="E151" s="69"/>
      <c r="F151" s="69"/>
      <c r="G151" s="65"/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s="10" customFormat="1">
      <c r="A152" s="66"/>
      <c r="B152" s="67"/>
      <c r="C152" s="68"/>
      <c r="D152" s="69"/>
      <c r="E152" s="69"/>
      <c r="F152" s="69"/>
      <c r="G152" s="65"/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s="10" customFormat="1">
      <c r="A153" s="66"/>
      <c r="B153" s="67"/>
      <c r="C153" s="68"/>
      <c r="D153" s="69"/>
      <c r="E153" s="69"/>
      <c r="F153" s="69"/>
      <c r="G153" s="65"/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s="10" customFormat="1">
      <c r="A154" s="66"/>
      <c r="B154" s="67"/>
      <c r="C154" s="68"/>
      <c r="D154" s="69"/>
      <c r="E154" s="69"/>
      <c r="F154" s="69"/>
      <c r="G154" s="65"/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s="10" customFormat="1">
      <c r="A155" s="66"/>
      <c r="B155" s="67"/>
      <c r="C155" s="68"/>
      <c r="D155" s="69"/>
      <c r="E155" s="69"/>
      <c r="F155" s="69"/>
      <c r="G155" s="65"/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s="10" customFormat="1">
      <c r="A156" s="66"/>
      <c r="B156" s="67"/>
      <c r="C156" s="68"/>
      <c r="D156" s="69"/>
      <c r="E156" s="69"/>
      <c r="F156" s="69"/>
      <c r="G156" s="65"/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s="10" customFormat="1">
      <c r="A157" s="66"/>
      <c r="B157" s="67"/>
      <c r="C157" s="68"/>
      <c r="D157" s="69"/>
      <c r="E157" s="69"/>
      <c r="F157" s="69"/>
      <c r="G157" s="65"/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s="10" customFormat="1">
      <c r="A158" s="66"/>
      <c r="B158" s="67"/>
      <c r="C158" s="68"/>
      <c r="D158" s="69"/>
      <c r="E158" s="69"/>
      <c r="F158" s="69"/>
      <c r="G158" s="65"/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s="10" customFormat="1">
      <c r="A159" s="66"/>
      <c r="B159" s="67"/>
      <c r="C159" s="68"/>
      <c r="D159" s="69"/>
      <c r="E159" s="69"/>
      <c r="F159" s="69"/>
      <c r="G159" s="65"/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s="10" customFormat="1">
      <c r="A160" s="66"/>
      <c r="B160" s="67"/>
      <c r="C160" s="68"/>
      <c r="D160" s="69"/>
      <c r="E160" s="69"/>
      <c r="F160" s="69"/>
      <c r="G160" s="65"/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s="10" customFormat="1">
      <c r="A161" s="66"/>
      <c r="B161" s="67"/>
      <c r="C161" s="68"/>
      <c r="D161" s="69"/>
      <c r="E161" s="69"/>
      <c r="F161" s="69"/>
      <c r="G161" s="65"/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s="10" customFormat="1">
      <c r="A162" s="66"/>
      <c r="B162" s="67"/>
      <c r="C162" s="68"/>
      <c r="D162" s="69"/>
      <c r="E162" s="69"/>
      <c r="F162" s="69"/>
      <c r="G162" s="65"/>
      <c r="H162" s="65"/>
      <c r="I162" s="65"/>
      <c r="J162" s="65"/>
      <c r="K162" s="65"/>
      <c r="L162" s="65"/>
      <c r="M162" s="65"/>
      <c r="N162" s="65"/>
      <c r="O162" s="65"/>
      <c r="P162" s="65"/>
    </row>
  </sheetData>
  <mergeCells count="19"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P4"/>
    <mergeCell ref="B92:E92"/>
    <mergeCell ref="A93:E97"/>
    <mergeCell ref="A98:O98"/>
    <mergeCell ref="B23:P23"/>
    <mergeCell ref="B64:P64"/>
    <mergeCell ref="A69:E75"/>
    <mergeCell ref="B76:E76"/>
    <mergeCell ref="A77:E83"/>
    <mergeCell ref="A85:E85"/>
  </mergeCells>
  <printOptions horizontalCentered="1"/>
  <pageMargins left="0.19685039370078741" right="0" top="0.35433070866141736" bottom="0.19685039370078741" header="0" footer="0"/>
  <pageSetup paperSize="9" scale="60" orientation="landscape" r:id="rId1"/>
  <headerFooter alignWithMargins="0">
    <oddFooter>&amp;CГВО 2018/2019&amp;R&amp;P</oddFooter>
  </headerFooter>
  <rowBreaks count="5" manualBreakCount="5">
    <brk id="16" max="15" man="1"/>
    <brk id="29" max="15" man="1"/>
    <brk id="48" max="15" man="1"/>
    <brk id="63" max="15" man="1"/>
    <brk id="98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P162"/>
  <sheetViews>
    <sheetView view="pageBreakPreview" zoomScale="80" zoomScaleNormal="80" zoomScaleSheetLayoutView="80" workbookViewId="0">
      <pane ySplit="5" topLeftCell="A65" activePane="bottomLeft" state="frozen"/>
      <selection pane="bottomLeft" activeCell="O67" sqref="O67"/>
    </sheetView>
  </sheetViews>
  <sheetFormatPr defaultColWidth="8.85546875" defaultRowHeight="15.75"/>
  <cols>
    <col min="1" max="1" width="6" style="79" customWidth="1"/>
    <col min="2" max="2" width="49.5703125" style="80" customWidth="1"/>
    <col min="3" max="3" width="16.85546875" style="81" customWidth="1"/>
    <col min="4" max="4" width="42.5703125" style="82" customWidth="1"/>
    <col min="5" max="5" width="17" style="82" customWidth="1"/>
    <col min="6" max="6" width="14.42578125" style="82" customWidth="1"/>
    <col min="7" max="7" width="7.85546875" style="83" customWidth="1"/>
    <col min="8" max="8" width="8.7109375" style="83" customWidth="1"/>
    <col min="9" max="9" width="8.140625" style="83" customWidth="1"/>
    <col min="10" max="10" width="8.7109375" style="83" customWidth="1"/>
    <col min="11" max="11" width="8.42578125" style="83" customWidth="1"/>
    <col min="12" max="12" width="8.7109375" style="83" customWidth="1"/>
    <col min="13" max="13" width="8.42578125" style="83" customWidth="1"/>
    <col min="14" max="14" width="9.140625" style="83" customWidth="1"/>
    <col min="15" max="15" width="8.42578125" style="83" customWidth="1"/>
    <col min="16" max="16" width="9.85546875" style="83" customWidth="1"/>
    <col min="17" max="16384" width="8.85546875" style="4"/>
  </cols>
  <sheetData>
    <row r="1" spans="1:16" s="1" customFormat="1" ht="19.5" customHeight="1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</row>
    <row r="2" spans="1:16" s="7" customFormat="1" ht="19.5" customHeight="1">
      <c r="A2" s="118" t="s">
        <v>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</row>
    <row r="3" spans="1:16" s="2" customFormat="1" ht="19.5" customHeight="1" thickBot="1">
      <c r="A3" s="118" t="s">
        <v>185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</row>
    <row r="4" spans="1:16" s="3" customFormat="1" ht="20.25" customHeight="1" thickBot="1">
      <c r="A4" s="119" t="s">
        <v>2</v>
      </c>
      <c r="B4" s="121" t="s">
        <v>3</v>
      </c>
      <c r="C4" s="123" t="s">
        <v>4</v>
      </c>
      <c r="D4" s="119" t="s">
        <v>5</v>
      </c>
      <c r="E4" s="119" t="s">
        <v>6</v>
      </c>
      <c r="F4" s="125" t="s">
        <v>7</v>
      </c>
      <c r="G4" s="127" t="s">
        <v>8</v>
      </c>
      <c r="H4" s="128"/>
      <c r="I4" s="128"/>
      <c r="J4" s="128"/>
      <c r="K4" s="128"/>
      <c r="L4" s="128"/>
      <c r="M4" s="128"/>
      <c r="N4" s="128"/>
      <c r="O4" s="128"/>
      <c r="P4" s="129"/>
    </row>
    <row r="5" spans="1:16" ht="48" customHeight="1" thickBot="1">
      <c r="A5" s="120"/>
      <c r="B5" s="122"/>
      <c r="C5" s="124"/>
      <c r="D5" s="120"/>
      <c r="E5" s="120"/>
      <c r="F5" s="126"/>
      <c r="G5" s="19" t="s">
        <v>9</v>
      </c>
      <c r="H5" s="19" t="s">
        <v>10</v>
      </c>
      <c r="I5" s="19" t="s">
        <v>11</v>
      </c>
      <c r="J5" s="20" t="s">
        <v>12</v>
      </c>
      <c r="K5" s="21" t="s">
        <v>13</v>
      </c>
      <c r="L5" s="19" t="s">
        <v>14</v>
      </c>
      <c r="M5" s="22" t="s">
        <v>15</v>
      </c>
      <c r="N5" s="19" t="s">
        <v>16</v>
      </c>
      <c r="O5" s="22" t="s">
        <v>17</v>
      </c>
      <c r="P5" s="19" t="s">
        <v>18</v>
      </c>
    </row>
    <row r="6" spans="1:16" ht="54.6" customHeight="1" thickBot="1">
      <c r="A6" s="16">
        <v>1</v>
      </c>
      <c r="B6" s="17" t="s">
        <v>19</v>
      </c>
      <c r="C6" s="18" t="s">
        <v>20</v>
      </c>
      <c r="D6" s="8" t="s">
        <v>21</v>
      </c>
      <c r="E6" s="9" t="s">
        <v>22</v>
      </c>
      <c r="F6" s="9">
        <v>5</v>
      </c>
      <c r="G6" s="19"/>
      <c r="H6" s="19"/>
      <c r="I6" s="19"/>
      <c r="J6" s="20"/>
      <c r="K6" s="21"/>
      <c r="L6" s="19">
        <v>0</v>
      </c>
      <c r="M6" s="22"/>
      <c r="N6" s="19"/>
      <c r="O6" s="22"/>
      <c r="P6" s="19"/>
    </row>
    <row r="7" spans="1:16" s="23" customFormat="1" ht="55.15" customHeight="1" thickBot="1">
      <c r="A7" s="16">
        <v>2</v>
      </c>
      <c r="B7" s="8" t="s">
        <v>23</v>
      </c>
      <c r="C7" s="24" t="s">
        <v>24</v>
      </c>
      <c r="D7" s="8" t="s">
        <v>25</v>
      </c>
      <c r="E7" s="9" t="s">
        <v>22</v>
      </c>
      <c r="F7" s="9">
        <v>20</v>
      </c>
      <c r="G7" s="19"/>
      <c r="H7" s="19"/>
      <c r="I7" s="19"/>
      <c r="J7" s="20"/>
      <c r="K7" s="21"/>
      <c r="L7" s="19"/>
      <c r="M7" s="22"/>
      <c r="N7" s="19"/>
      <c r="O7" s="22"/>
      <c r="P7" s="19">
        <v>19.5</v>
      </c>
    </row>
    <row r="8" spans="1:16" s="10" customFormat="1" ht="52.15" customHeight="1" thickBot="1">
      <c r="A8" s="16">
        <v>3</v>
      </c>
      <c r="B8" s="25" t="s">
        <v>26</v>
      </c>
      <c r="C8" s="18" t="s">
        <v>27</v>
      </c>
      <c r="D8" s="8" t="s">
        <v>28</v>
      </c>
      <c r="E8" s="9" t="s">
        <v>22</v>
      </c>
      <c r="F8" s="9">
        <v>20</v>
      </c>
      <c r="G8" s="19"/>
      <c r="H8" s="19"/>
      <c r="I8" s="19">
        <v>2.89</v>
      </c>
      <c r="J8" s="19"/>
      <c r="K8" s="19"/>
      <c r="L8" s="19"/>
      <c r="M8" s="19"/>
      <c r="N8" s="19"/>
      <c r="O8" s="19"/>
      <c r="P8" s="19"/>
    </row>
    <row r="9" spans="1:16" s="10" customFormat="1" ht="52.15" customHeight="1" thickBot="1">
      <c r="A9" s="16">
        <v>4</v>
      </c>
      <c r="B9" s="26" t="s">
        <v>29</v>
      </c>
      <c r="C9" s="27" t="s">
        <v>30</v>
      </c>
      <c r="D9" s="8" t="s">
        <v>31</v>
      </c>
      <c r="E9" s="9" t="s">
        <v>22</v>
      </c>
      <c r="F9" s="9">
        <v>20</v>
      </c>
      <c r="G9" s="19"/>
      <c r="H9" s="19"/>
      <c r="I9" s="19">
        <v>8.1379999999999999</v>
      </c>
      <c r="J9" s="19"/>
      <c r="K9" s="19"/>
      <c r="L9" s="14"/>
      <c r="M9" s="14"/>
      <c r="N9" s="14"/>
      <c r="O9" s="14"/>
      <c r="P9" s="14"/>
    </row>
    <row r="10" spans="1:16" s="10" customFormat="1" ht="54" customHeight="1" thickBot="1">
      <c r="A10" s="16">
        <v>5</v>
      </c>
      <c r="B10" s="26" t="s">
        <v>29</v>
      </c>
      <c r="C10" s="27" t="s">
        <v>30</v>
      </c>
      <c r="D10" s="8" t="s">
        <v>32</v>
      </c>
      <c r="E10" s="9" t="s">
        <v>22</v>
      </c>
      <c r="F10" s="9">
        <v>20</v>
      </c>
      <c r="G10" s="19"/>
      <c r="H10" s="19"/>
      <c r="I10" s="14"/>
      <c r="J10" s="19"/>
      <c r="K10" s="19">
        <v>0</v>
      </c>
      <c r="L10" s="19"/>
      <c r="M10" s="19"/>
      <c r="N10" s="19"/>
      <c r="O10" s="19"/>
      <c r="P10" s="19"/>
    </row>
    <row r="11" spans="1:16" s="10" customFormat="1" ht="54" customHeight="1" thickBot="1">
      <c r="A11" s="16">
        <v>6</v>
      </c>
      <c r="B11" s="26" t="s">
        <v>29</v>
      </c>
      <c r="C11" s="8" t="s">
        <v>33</v>
      </c>
      <c r="D11" s="8" t="s">
        <v>34</v>
      </c>
      <c r="E11" s="9" t="s">
        <v>22</v>
      </c>
      <c r="F11" s="9">
        <v>20</v>
      </c>
      <c r="G11" s="14"/>
      <c r="H11" s="14"/>
      <c r="I11" s="14"/>
      <c r="J11" s="14">
        <v>0</v>
      </c>
      <c r="K11" s="14"/>
      <c r="L11" s="14"/>
      <c r="M11" s="14"/>
      <c r="N11" s="14"/>
      <c r="O11" s="14"/>
      <c r="P11" s="14"/>
    </row>
    <row r="12" spans="1:16" s="10" customFormat="1" ht="51" customHeight="1" thickBot="1">
      <c r="A12" s="16">
        <v>7</v>
      </c>
      <c r="B12" s="26" t="s">
        <v>29</v>
      </c>
      <c r="C12" s="8" t="s">
        <v>33</v>
      </c>
      <c r="D12" s="8" t="s">
        <v>35</v>
      </c>
      <c r="E12" s="9" t="s">
        <v>22</v>
      </c>
      <c r="F12" s="9">
        <v>20</v>
      </c>
      <c r="G12" s="19">
        <v>5.0000000000000001E-3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6" s="10" customFormat="1" ht="51" customHeight="1" thickBot="1">
      <c r="A13" s="16">
        <v>8</v>
      </c>
      <c r="B13" s="26" t="s">
        <v>29</v>
      </c>
      <c r="C13" s="8" t="s">
        <v>36</v>
      </c>
      <c r="D13" s="8" t="s">
        <v>37</v>
      </c>
      <c r="E13" s="9" t="s">
        <v>22</v>
      </c>
      <c r="F13" s="9">
        <v>20</v>
      </c>
      <c r="G13" s="19"/>
      <c r="H13" s="19"/>
      <c r="I13" s="19"/>
      <c r="J13" s="19"/>
      <c r="K13" s="19"/>
      <c r="L13" s="19"/>
      <c r="M13" s="19">
        <v>2.4860000000000002</v>
      </c>
      <c r="N13" s="19"/>
      <c r="O13" s="19"/>
      <c r="P13" s="19"/>
    </row>
    <row r="14" spans="1:16" s="10" customFormat="1" ht="52.9" customHeight="1" thickBot="1">
      <c r="A14" s="16">
        <v>9</v>
      </c>
      <c r="B14" s="28" t="s">
        <v>29</v>
      </c>
      <c r="C14" s="8" t="s">
        <v>38</v>
      </c>
      <c r="D14" s="8" t="s">
        <v>39</v>
      </c>
      <c r="E14" s="9" t="s">
        <v>22</v>
      </c>
      <c r="F14" s="9">
        <v>20</v>
      </c>
      <c r="G14" s="19"/>
      <c r="H14" s="19"/>
      <c r="I14" s="19"/>
      <c r="J14" s="19"/>
      <c r="K14" s="19"/>
      <c r="L14" s="19"/>
      <c r="M14" s="19"/>
      <c r="N14" s="19"/>
      <c r="O14" s="19"/>
      <c r="P14" s="19">
        <v>16.234999999999999</v>
      </c>
    </row>
    <row r="15" spans="1:16" s="70" customFormat="1" ht="50.45" customHeight="1" thickBot="1">
      <c r="A15" s="16">
        <v>10</v>
      </c>
      <c r="B15" s="25" t="s">
        <v>40</v>
      </c>
      <c r="C15" s="8" t="s">
        <v>41</v>
      </c>
      <c r="D15" s="8" t="s">
        <v>42</v>
      </c>
      <c r="E15" s="9" t="s">
        <v>22</v>
      </c>
      <c r="F15" s="9">
        <v>20</v>
      </c>
      <c r="G15" s="19"/>
      <c r="H15" s="19"/>
      <c r="I15" s="19">
        <v>4.3710000000000004</v>
      </c>
      <c r="J15" s="20"/>
      <c r="K15" s="21"/>
      <c r="L15" s="19"/>
      <c r="M15" s="22"/>
      <c r="N15" s="19"/>
      <c r="O15" s="22"/>
      <c r="P15" s="19"/>
    </row>
    <row r="16" spans="1:16" s="70" customFormat="1" ht="52.9" customHeight="1" thickBot="1">
      <c r="A16" s="16">
        <v>11</v>
      </c>
      <c r="B16" s="25" t="s">
        <v>40</v>
      </c>
      <c r="C16" s="8" t="s">
        <v>41</v>
      </c>
      <c r="D16" s="8" t="s">
        <v>43</v>
      </c>
      <c r="E16" s="9" t="s">
        <v>22</v>
      </c>
      <c r="F16" s="9">
        <v>20</v>
      </c>
      <c r="G16" s="19"/>
      <c r="H16" s="19"/>
      <c r="I16" s="19">
        <v>0.51100000000000001</v>
      </c>
      <c r="J16" s="20"/>
      <c r="K16" s="21"/>
      <c r="L16" s="19"/>
      <c r="M16" s="22"/>
      <c r="N16" s="19"/>
      <c r="O16" s="22"/>
      <c r="P16" s="19"/>
    </row>
    <row r="17" spans="1:16" s="70" customFormat="1" ht="51.6" customHeight="1" thickBot="1">
      <c r="A17" s="11">
        <v>12</v>
      </c>
      <c r="B17" s="77" t="s">
        <v>40</v>
      </c>
      <c r="C17" s="77" t="s">
        <v>44</v>
      </c>
      <c r="D17" s="8" t="s">
        <v>45</v>
      </c>
      <c r="E17" s="78" t="s">
        <v>46</v>
      </c>
      <c r="F17" s="29">
        <v>60</v>
      </c>
      <c r="G17" s="19"/>
      <c r="H17" s="19"/>
      <c r="I17" s="14"/>
      <c r="J17" s="14"/>
      <c r="K17" s="19">
        <v>3.6549999999999998</v>
      </c>
      <c r="L17" s="19"/>
      <c r="M17" s="19"/>
      <c r="N17" s="19"/>
      <c r="O17" s="19"/>
      <c r="P17" s="19"/>
    </row>
    <row r="18" spans="1:16" s="70" customFormat="1" ht="53.45" customHeight="1" thickBot="1">
      <c r="A18" s="16">
        <v>13</v>
      </c>
      <c r="B18" s="25" t="s">
        <v>40</v>
      </c>
      <c r="C18" s="25" t="s">
        <v>44</v>
      </c>
      <c r="D18" s="8" t="s">
        <v>47</v>
      </c>
      <c r="E18" s="78" t="s">
        <v>46</v>
      </c>
      <c r="F18" s="29">
        <v>60</v>
      </c>
      <c r="G18" s="19"/>
      <c r="H18" s="19"/>
      <c r="I18" s="14"/>
      <c r="J18" s="14">
        <v>0</v>
      </c>
      <c r="K18" s="19"/>
      <c r="L18" s="19"/>
      <c r="M18" s="19"/>
      <c r="N18" s="19"/>
      <c r="O18" s="19"/>
      <c r="P18" s="19"/>
    </row>
    <row r="19" spans="1:16" s="10" customFormat="1" ht="52.9" customHeight="1" thickBot="1">
      <c r="A19" s="16">
        <v>14</v>
      </c>
      <c r="B19" s="28" t="s">
        <v>48</v>
      </c>
      <c r="C19" s="30" t="s">
        <v>49</v>
      </c>
      <c r="D19" s="8" t="s">
        <v>50</v>
      </c>
      <c r="E19" s="9" t="s">
        <v>22</v>
      </c>
      <c r="F19" s="9">
        <v>60</v>
      </c>
      <c r="G19" s="19"/>
      <c r="H19" s="19"/>
      <c r="I19" s="14">
        <v>1.802</v>
      </c>
      <c r="J19" s="14"/>
      <c r="K19" s="19"/>
      <c r="L19" s="19"/>
      <c r="M19" s="19"/>
      <c r="N19" s="19"/>
      <c r="O19" s="19"/>
      <c r="P19" s="19"/>
    </row>
    <row r="20" spans="1:16" s="10" customFormat="1" ht="91.5" customHeight="1" thickBot="1">
      <c r="A20" s="11">
        <v>15</v>
      </c>
      <c r="B20" s="12" t="s">
        <v>51</v>
      </c>
      <c r="C20" s="13" t="s">
        <v>52</v>
      </c>
      <c r="D20" s="8" t="s">
        <v>53</v>
      </c>
      <c r="E20" s="9" t="s">
        <v>22</v>
      </c>
      <c r="F20" s="9">
        <v>60</v>
      </c>
      <c r="G20" s="14"/>
      <c r="H20" s="14"/>
      <c r="I20" s="15"/>
      <c r="J20" s="14"/>
      <c r="K20" s="14">
        <v>18.399999999999999</v>
      </c>
      <c r="L20" s="14">
        <v>11.82</v>
      </c>
      <c r="M20" s="14">
        <v>9.6999999999999993</v>
      </c>
      <c r="N20" s="14">
        <v>8.3000000000000007</v>
      </c>
      <c r="O20" s="14"/>
      <c r="P20" s="14"/>
    </row>
    <row r="21" spans="1:16" s="10" customFormat="1" ht="66.75" customHeight="1" thickBot="1">
      <c r="A21" s="16">
        <v>16</v>
      </c>
      <c r="B21" s="18" t="s">
        <v>54</v>
      </c>
      <c r="C21" s="31" t="s">
        <v>55</v>
      </c>
      <c r="D21" s="8" t="s">
        <v>56</v>
      </c>
      <c r="E21" s="9" t="s">
        <v>22</v>
      </c>
      <c r="F21" s="9">
        <v>60</v>
      </c>
      <c r="G21" s="14"/>
      <c r="H21" s="14"/>
      <c r="I21" s="14"/>
      <c r="J21" s="14"/>
      <c r="K21" s="14"/>
      <c r="L21" s="14"/>
      <c r="M21" s="14"/>
      <c r="N21" s="14"/>
      <c r="O21" s="14">
        <v>9.952</v>
      </c>
      <c r="P21" s="14"/>
    </row>
    <row r="22" spans="1:16" s="70" customFormat="1" ht="69.75" customHeight="1" thickBot="1">
      <c r="A22" s="16">
        <v>17</v>
      </c>
      <c r="B22" s="8" t="s">
        <v>57</v>
      </c>
      <c r="C22" s="25" t="s">
        <v>58</v>
      </c>
      <c r="D22" s="8" t="s">
        <v>59</v>
      </c>
      <c r="E22" s="9" t="s">
        <v>22</v>
      </c>
      <c r="F22" s="9">
        <v>60</v>
      </c>
      <c r="G22" s="19"/>
      <c r="H22" s="19"/>
      <c r="I22" s="14"/>
      <c r="J22" s="14"/>
      <c r="K22" s="19"/>
      <c r="L22" s="19"/>
      <c r="M22" s="19"/>
      <c r="N22" s="19">
        <v>0.44</v>
      </c>
      <c r="O22" s="19">
        <v>0.93</v>
      </c>
      <c r="P22" s="19"/>
    </row>
    <row r="23" spans="1:16" s="10" customFormat="1" ht="40.5" customHeight="1" thickBot="1">
      <c r="A23" s="16">
        <v>18</v>
      </c>
      <c r="B23" s="113" t="s">
        <v>60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5"/>
    </row>
    <row r="24" spans="1:16" s="10" customFormat="1" ht="37.5" customHeight="1" thickBot="1">
      <c r="A24" s="16">
        <v>19</v>
      </c>
      <c r="B24" s="8" t="s">
        <v>61</v>
      </c>
      <c r="C24" s="30" t="s">
        <v>62</v>
      </c>
      <c r="D24" s="8" t="s">
        <v>63</v>
      </c>
      <c r="E24" s="32" t="s">
        <v>64</v>
      </c>
      <c r="F24" s="33">
        <v>5</v>
      </c>
      <c r="G24" s="19"/>
      <c r="H24" s="19"/>
      <c r="I24" s="19"/>
      <c r="J24" s="19"/>
      <c r="K24" s="19"/>
      <c r="L24" s="19"/>
      <c r="M24" s="19"/>
      <c r="N24" s="19">
        <v>4.0000000000000001E-3</v>
      </c>
      <c r="O24" s="19"/>
      <c r="P24" s="14"/>
    </row>
    <row r="25" spans="1:16" s="10" customFormat="1" ht="32.25" thickBot="1">
      <c r="A25" s="16">
        <v>20</v>
      </c>
      <c r="B25" s="8" t="s">
        <v>61</v>
      </c>
      <c r="C25" s="34" t="s">
        <v>65</v>
      </c>
      <c r="D25" s="8" t="s">
        <v>66</v>
      </c>
      <c r="E25" s="9" t="s">
        <v>64</v>
      </c>
      <c r="F25" s="9">
        <v>5</v>
      </c>
      <c r="G25" s="14">
        <v>23.018999999999998</v>
      </c>
      <c r="H25" s="14"/>
      <c r="I25" s="14"/>
      <c r="J25" s="14"/>
      <c r="K25" s="14"/>
      <c r="L25" s="14"/>
      <c r="M25" s="14"/>
      <c r="N25" s="14"/>
      <c r="O25" s="14"/>
      <c r="P25" s="14"/>
    </row>
    <row r="26" spans="1:16" s="10" customFormat="1" ht="32.25" thickBot="1">
      <c r="A26" s="16">
        <v>21</v>
      </c>
      <c r="B26" s="8" t="s">
        <v>61</v>
      </c>
      <c r="C26" s="34" t="s">
        <v>67</v>
      </c>
      <c r="D26" s="8" t="s">
        <v>68</v>
      </c>
      <c r="E26" s="9" t="s">
        <v>64</v>
      </c>
      <c r="F26" s="9">
        <v>5</v>
      </c>
      <c r="G26" s="14"/>
      <c r="H26" s="14">
        <v>0</v>
      </c>
      <c r="I26" s="14"/>
      <c r="J26" s="19"/>
      <c r="K26" s="19"/>
      <c r="L26" s="19"/>
      <c r="M26" s="19"/>
      <c r="N26" s="19"/>
      <c r="O26" s="19"/>
      <c r="P26" s="19"/>
    </row>
    <row r="27" spans="1:16" s="10" customFormat="1" ht="30.75" customHeight="1" thickBot="1">
      <c r="A27" s="16">
        <v>22</v>
      </c>
      <c r="B27" s="8" t="s">
        <v>61</v>
      </c>
      <c r="C27" s="30" t="s">
        <v>69</v>
      </c>
      <c r="D27" s="8" t="s">
        <v>70</v>
      </c>
      <c r="E27" s="9" t="s">
        <v>64</v>
      </c>
      <c r="F27" s="9">
        <v>5</v>
      </c>
      <c r="G27" s="14"/>
      <c r="H27" s="14"/>
      <c r="I27" s="14">
        <v>14.957000000000001</v>
      </c>
      <c r="J27" s="19"/>
      <c r="K27" s="19"/>
      <c r="L27" s="19"/>
      <c r="M27" s="19"/>
      <c r="N27" s="19"/>
      <c r="O27" s="19"/>
      <c r="P27" s="19"/>
    </row>
    <row r="28" spans="1:16" s="10" customFormat="1" ht="53.45" customHeight="1" thickBot="1">
      <c r="A28" s="11">
        <v>23</v>
      </c>
      <c r="B28" s="25" t="s">
        <v>71</v>
      </c>
      <c r="C28" s="18" t="s">
        <v>72</v>
      </c>
      <c r="D28" s="8" t="s">
        <v>73</v>
      </c>
      <c r="E28" s="9" t="s">
        <v>74</v>
      </c>
      <c r="F28" s="9">
        <v>5</v>
      </c>
      <c r="G28" s="14">
        <v>0.73899999999999999</v>
      </c>
      <c r="H28" s="14"/>
      <c r="I28" s="14"/>
      <c r="J28" s="19"/>
      <c r="K28" s="19"/>
      <c r="L28" s="19"/>
      <c r="M28" s="19"/>
      <c r="N28" s="19"/>
      <c r="O28" s="19"/>
      <c r="P28" s="19"/>
    </row>
    <row r="29" spans="1:16" s="10" customFormat="1" ht="53.45" customHeight="1" thickBot="1">
      <c r="A29" s="11">
        <v>24</v>
      </c>
      <c r="B29" s="25" t="s">
        <v>75</v>
      </c>
      <c r="C29" s="18" t="s">
        <v>72</v>
      </c>
      <c r="D29" s="8" t="s">
        <v>76</v>
      </c>
      <c r="E29" s="9" t="s">
        <v>74</v>
      </c>
      <c r="F29" s="9">
        <v>5</v>
      </c>
      <c r="G29" s="14">
        <v>7.0000000000000001E-3</v>
      </c>
      <c r="H29" s="14"/>
      <c r="I29" s="14"/>
      <c r="J29" s="19"/>
      <c r="K29" s="19"/>
      <c r="L29" s="19"/>
      <c r="M29" s="19"/>
      <c r="N29" s="19"/>
      <c r="O29" s="19"/>
      <c r="P29" s="19"/>
    </row>
    <row r="30" spans="1:16" s="10" customFormat="1" ht="53.45" customHeight="1" thickBot="1">
      <c r="A30" s="11">
        <v>25</v>
      </c>
      <c r="B30" s="35" t="s">
        <v>77</v>
      </c>
      <c r="C30" s="36" t="s">
        <v>78</v>
      </c>
      <c r="D30" s="8" t="s">
        <v>79</v>
      </c>
      <c r="E30" s="9" t="s">
        <v>64</v>
      </c>
      <c r="F30" s="9">
        <v>5</v>
      </c>
      <c r="G30" s="14"/>
      <c r="H30" s="14"/>
      <c r="I30" s="14"/>
      <c r="J30" s="19">
        <v>0.57599999999999996</v>
      </c>
      <c r="K30" s="19"/>
      <c r="L30" s="19"/>
      <c r="M30" s="19"/>
      <c r="N30" s="19"/>
      <c r="O30" s="19"/>
      <c r="P30" s="19"/>
    </row>
    <row r="31" spans="1:16" s="10" customFormat="1" ht="23.45" customHeight="1" thickBot="1">
      <c r="A31" s="16">
        <v>26</v>
      </c>
      <c r="B31" s="8" t="s">
        <v>80</v>
      </c>
      <c r="C31" s="36" t="s">
        <v>78</v>
      </c>
      <c r="D31" s="8" t="s">
        <v>81</v>
      </c>
      <c r="E31" s="9" t="s">
        <v>64</v>
      </c>
      <c r="F31" s="9">
        <v>5</v>
      </c>
      <c r="G31" s="19"/>
      <c r="H31" s="19">
        <v>0.56999999999999995</v>
      </c>
      <c r="I31" s="37"/>
      <c r="J31" s="19"/>
      <c r="K31" s="19"/>
      <c r="L31" s="19"/>
      <c r="M31" s="19"/>
      <c r="N31" s="19"/>
      <c r="O31" s="19"/>
      <c r="P31" s="19"/>
    </row>
    <row r="32" spans="1:16" s="10" customFormat="1" ht="30" customHeight="1" thickBot="1">
      <c r="A32" s="16">
        <v>27</v>
      </c>
      <c r="B32" s="30" t="s">
        <v>82</v>
      </c>
      <c r="C32" s="36" t="s">
        <v>83</v>
      </c>
      <c r="D32" s="8" t="s">
        <v>84</v>
      </c>
      <c r="E32" s="9" t="s">
        <v>64</v>
      </c>
      <c r="F32" s="9">
        <v>5</v>
      </c>
      <c r="G32" s="19"/>
      <c r="H32" s="19">
        <v>0.73</v>
      </c>
      <c r="I32" s="38"/>
      <c r="J32" s="19"/>
      <c r="K32" s="19"/>
      <c r="L32" s="19"/>
      <c r="M32" s="19"/>
      <c r="N32" s="19"/>
      <c r="O32" s="19"/>
      <c r="P32" s="19"/>
    </row>
    <row r="33" spans="1:16" s="10" customFormat="1" ht="32.450000000000003" customHeight="1" thickBot="1">
      <c r="A33" s="39">
        <v>28</v>
      </c>
      <c r="B33" s="40" t="s">
        <v>85</v>
      </c>
      <c r="C33" s="36" t="s">
        <v>83</v>
      </c>
      <c r="D33" s="8" t="s">
        <v>86</v>
      </c>
      <c r="E33" s="9" t="s">
        <v>64</v>
      </c>
      <c r="F33" s="9">
        <v>5</v>
      </c>
      <c r="G33" s="19"/>
      <c r="H33" s="19"/>
      <c r="I33" s="37"/>
      <c r="J33" s="19">
        <v>0.35299999999999998</v>
      </c>
      <c r="K33" s="19"/>
      <c r="L33" s="19"/>
      <c r="M33" s="19"/>
      <c r="N33" s="19"/>
      <c r="O33" s="19"/>
      <c r="P33" s="19"/>
    </row>
    <row r="34" spans="1:16" s="10" customFormat="1" ht="41.25" customHeight="1" thickBot="1">
      <c r="A34" s="39">
        <v>29</v>
      </c>
      <c r="B34" s="40" t="s">
        <v>87</v>
      </c>
      <c r="C34" s="41" t="s">
        <v>83</v>
      </c>
      <c r="D34" s="35" t="s">
        <v>88</v>
      </c>
      <c r="E34" s="9" t="s">
        <v>64</v>
      </c>
      <c r="F34" s="29">
        <v>5</v>
      </c>
      <c r="G34" s="15"/>
      <c r="H34" s="15"/>
      <c r="I34" s="15"/>
      <c r="J34" s="15">
        <v>5.2999999999999999E-2</v>
      </c>
      <c r="K34" s="15"/>
      <c r="L34" s="15"/>
      <c r="M34" s="15"/>
      <c r="N34" s="19"/>
      <c r="O34" s="19"/>
      <c r="P34" s="19"/>
    </row>
    <row r="35" spans="1:16" s="70" customFormat="1" ht="40.9" customHeight="1" thickBot="1">
      <c r="A35" s="39">
        <v>30</v>
      </c>
      <c r="B35" s="40" t="s">
        <v>89</v>
      </c>
      <c r="C35" s="41" t="s">
        <v>90</v>
      </c>
      <c r="D35" s="35" t="s">
        <v>91</v>
      </c>
      <c r="E35" s="9" t="s">
        <v>64</v>
      </c>
      <c r="F35" s="29">
        <v>5</v>
      </c>
      <c r="G35" s="15"/>
      <c r="H35" s="15"/>
      <c r="I35" s="15"/>
      <c r="J35" s="15">
        <v>1.653</v>
      </c>
      <c r="K35" s="15"/>
      <c r="L35" s="15"/>
      <c r="M35" s="15"/>
      <c r="N35" s="19"/>
      <c r="O35" s="19"/>
      <c r="P35" s="19"/>
    </row>
    <row r="36" spans="1:16" s="70" customFormat="1" ht="40.9" customHeight="1" thickBot="1">
      <c r="A36" s="39">
        <v>31</v>
      </c>
      <c r="B36" s="40" t="s">
        <v>89</v>
      </c>
      <c r="C36" s="41" t="s">
        <v>90</v>
      </c>
      <c r="D36" s="35" t="s">
        <v>92</v>
      </c>
      <c r="E36" s="9" t="s">
        <v>64</v>
      </c>
      <c r="F36" s="29">
        <v>5</v>
      </c>
      <c r="G36" s="15"/>
      <c r="H36" s="15"/>
      <c r="I36" s="15"/>
      <c r="J36" s="15">
        <v>1.9450000000000001</v>
      </c>
      <c r="K36" s="15"/>
      <c r="L36" s="15"/>
      <c r="M36" s="15"/>
      <c r="N36" s="19"/>
      <c r="O36" s="19"/>
      <c r="P36" s="19"/>
    </row>
    <row r="37" spans="1:16" s="10" customFormat="1" ht="34.15" customHeight="1" thickBot="1">
      <c r="A37" s="39">
        <v>32</v>
      </c>
      <c r="B37" s="40" t="s">
        <v>93</v>
      </c>
      <c r="C37" s="41" t="s">
        <v>90</v>
      </c>
      <c r="D37" s="35" t="s">
        <v>63</v>
      </c>
      <c r="E37" s="9" t="s">
        <v>64</v>
      </c>
      <c r="F37" s="29">
        <v>5</v>
      </c>
      <c r="G37" s="15"/>
      <c r="H37" s="15"/>
      <c r="I37" s="15"/>
      <c r="J37" s="15">
        <v>0.503</v>
      </c>
      <c r="K37" s="15"/>
      <c r="L37" s="15"/>
      <c r="M37" s="15"/>
      <c r="N37" s="19"/>
      <c r="O37" s="19"/>
      <c r="P37" s="19"/>
    </row>
    <row r="38" spans="1:16" s="10" customFormat="1" ht="34.15" customHeight="1" thickBot="1">
      <c r="A38" s="39">
        <v>33</v>
      </c>
      <c r="B38" s="42" t="s">
        <v>94</v>
      </c>
      <c r="C38" s="41" t="s">
        <v>90</v>
      </c>
      <c r="D38" s="35" t="s">
        <v>95</v>
      </c>
      <c r="E38" s="9" t="s">
        <v>64</v>
      </c>
      <c r="F38" s="29">
        <v>5</v>
      </c>
      <c r="G38" s="15"/>
      <c r="H38" s="15"/>
      <c r="I38" s="15"/>
      <c r="J38" s="15"/>
      <c r="K38" s="15"/>
      <c r="L38" s="15"/>
      <c r="M38" s="15">
        <v>2.8000000000000001E-2</v>
      </c>
      <c r="N38" s="19"/>
      <c r="O38" s="19"/>
      <c r="P38" s="19"/>
    </row>
    <row r="39" spans="1:16" s="10" customFormat="1" ht="35.450000000000003" customHeight="1" thickBot="1">
      <c r="A39" s="39">
        <v>34</v>
      </c>
      <c r="B39" s="40" t="s">
        <v>96</v>
      </c>
      <c r="C39" s="41" t="s">
        <v>90</v>
      </c>
      <c r="D39" s="35" t="s">
        <v>97</v>
      </c>
      <c r="E39" s="9" t="s">
        <v>64</v>
      </c>
      <c r="F39" s="29">
        <v>5</v>
      </c>
      <c r="G39" s="15"/>
      <c r="H39" s="15"/>
      <c r="I39" s="15"/>
      <c r="J39" s="15"/>
      <c r="K39" s="15"/>
      <c r="L39" s="15"/>
      <c r="M39" s="15">
        <v>6.4000000000000001E-2</v>
      </c>
      <c r="N39" s="19"/>
      <c r="O39" s="19"/>
      <c r="P39" s="19"/>
    </row>
    <row r="40" spans="1:16" s="10" customFormat="1" ht="40.9" customHeight="1" thickBot="1">
      <c r="A40" s="39">
        <v>35</v>
      </c>
      <c r="B40" s="40" t="s">
        <v>98</v>
      </c>
      <c r="C40" s="41" t="s">
        <v>90</v>
      </c>
      <c r="D40" s="35" t="s">
        <v>99</v>
      </c>
      <c r="E40" s="9" t="s">
        <v>64</v>
      </c>
      <c r="F40" s="29">
        <v>5</v>
      </c>
      <c r="G40" s="15"/>
      <c r="H40" s="15"/>
      <c r="I40" s="15"/>
      <c r="J40" s="15"/>
      <c r="K40" s="15"/>
      <c r="L40" s="15"/>
      <c r="M40" s="15">
        <v>0.155</v>
      </c>
      <c r="N40" s="19"/>
      <c r="O40" s="19"/>
      <c r="P40" s="19"/>
    </row>
    <row r="41" spans="1:16" s="10" customFormat="1" ht="40.9" customHeight="1" thickBot="1">
      <c r="A41" s="39">
        <v>36</v>
      </c>
      <c r="B41" s="40" t="s">
        <v>100</v>
      </c>
      <c r="C41" s="41" t="s">
        <v>101</v>
      </c>
      <c r="D41" s="35" t="s">
        <v>102</v>
      </c>
      <c r="E41" s="9" t="s">
        <v>64</v>
      </c>
      <c r="F41" s="29">
        <v>5</v>
      </c>
      <c r="G41" s="15"/>
      <c r="H41" s="15"/>
      <c r="I41" s="15"/>
      <c r="J41" s="15"/>
      <c r="K41" s="15"/>
      <c r="L41" s="15"/>
      <c r="M41" s="15">
        <v>0.60299999999999998</v>
      </c>
      <c r="N41" s="19"/>
      <c r="O41" s="19"/>
      <c r="P41" s="19"/>
    </row>
    <row r="42" spans="1:16" s="44" customFormat="1" ht="54.6" customHeight="1" thickBot="1">
      <c r="A42" s="39">
        <v>37</v>
      </c>
      <c r="B42" s="8" t="s">
        <v>103</v>
      </c>
      <c r="C42" s="43" t="s">
        <v>104</v>
      </c>
      <c r="D42" s="8" t="s">
        <v>105</v>
      </c>
      <c r="E42" s="29" t="s">
        <v>106</v>
      </c>
      <c r="F42" s="29">
        <v>5</v>
      </c>
      <c r="G42" s="19"/>
      <c r="H42" s="19"/>
      <c r="I42" s="19"/>
      <c r="J42" s="19"/>
      <c r="K42" s="19"/>
      <c r="L42" s="19"/>
      <c r="M42" s="19">
        <v>0.95299999999999996</v>
      </c>
      <c r="N42" s="19"/>
      <c r="O42" s="19"/>
      <c r="P42" s="19"/>
    </row>
    <row r="43" spans="1:16" s="44" customFormat="1" ht="60.6" customHeight="1" thickBot="1">
      <c r="A43" s="39">
        <v>38</v>
      </c>
      <c r="B43" s="28" t="s">
        <v>107</v>
      </c>
      <c r="C43" s="25" t="s">
        <v>108</v>
      </c>
      <c r="D43" s="8" t="s">
        <v>109</v>
      </c>
      <c r="E43" s="9" t="s">
        <v>22</v>
      </c>
      <c r="F43" s="9">
        <v>5</v>
      </c>
      <c r="G43" s="14"/>
      <c r="H43" s="14"/>
      <c r="I43" s="14"/>
      <c r="J43" s="14"/>
      <c r="K43" s="14"/>
      <c r="L43" s="14"/>
      <c r="M43" s="14">
        <v>0.65</v>
      </c>
      <c r="N43" s="14"/>
      <c r="O43" s="14"/>
      <c r="P43" s="14"/>
    </row>
    <row r="44" spans="1:16" s="44" customFormat="1" ht="50.45" customHeight="1" thickBot="1">
      <c r="A44" s="39">
        <v>39</v>
      </c>
      <c r="B44" s="42" t="s">
        <v>110</v>
      </c>
      <c r="C44" s="43" t="s">
        <v>111</v>
      </c>
      <c r="D44" s="45" t="s">
        <v>112</v>
      </c>
      <c r="E44" s="9" t="s">
        <v>22</v>
      </c>
      <c r="F44" s="9">
        <v>20</v>
      </c>
      <c r="G44" s="19"/>
      <c r="H44" s="19"/>
      <c r="I44" s="38"/>
      <c r="J44" s="19"/>
      <c r="K44" s="19"/>
      <c r="L44" s="19"/>
      <c r="M44" s="19">
        <v>1.097</v>
      </c>
      <c r="N44" s="19"/>
      <c r="O44" s="19"/>
      <c r="P44" s="19"/>
    </row>
    <row r="45" spans="1:16" s="44" customFormat="1" ht="54.6" customHeight="1" thickBot="1">
      <c r="A45" s="39">
        <v>40</v>
      </c>
      <c r="B45" s="46" t="s">
        <v>107</v>
      </c>
      <c r="C45" s="25" t="s">
        <v>113</v>
      </c>
      <c r="D45" s="8" t="s">
        <v>114</v>
      </c>
      <c r="E45" s="9" t="s">
        <v>22</v>
      </c>
      <c r="F45" s="9">
        <v>20</v>
      </c>
      <c r="G45" s="14"/>
      <c r="H45" s="14"/>
      <c r="I45" s="14"/>
      <c r="J45" s="14"/>
      <c r="K45" s="14"/>
      <c r="L45" s="14"/>
      <c r="M45" s="14">
        <v>0.15</v>
      </c>
      <c r="N45" s="14"/>
      <c r="O45" s="14"/>
      <c r="P45" s="14"/>
    </row>
    <row r="46" spans="1:16" s="44" customFormat="1" ht="53.45" customHeight="1" thickBot="1">
      <c r="A46" s="39">
        <v>41</v>
      </c>
      <c r="B46" s="46" t="s">
        <v>115</v>
      </c>
      <c r="C46" s="25" t="s">
        <v>116</v>
      </c>
      <c r="D46" s="8" t="s">
        <v>117</v>
      </c>
      <c r="E46" s="9" t="s">
        <v>22</v>
      </c>
      <c r="F46" s="9">
        <v>20</v>
      </c>
      <c r="G46" s="14"/>
      <c r="H46" s="14"/>
      <c r="I46" s="14"/>
      <c r="J46" s="14"/>
      <c r="K46" s="14"/>
      <c r="L46" s="14"/>
      <c r="M46" s="14">
        <v>0.21</v>
      </c>
      <c r="N46" s="14"/>
      <c r="O46" s="14"/>
      <c r="P46" s="14"/>
    </row>
    <row r="47" spans="1:16" s="10" customFormat="1" ht="52.15" customHeight="1" thickBot="1">
      <c r="A47" s="16">
        <v>42</v>
      </c>
      <c r="B47" s="26" t="s">
        <v>107</v>
      </c>
      <c r="C47" s="25" t="s">
        <v>108</v>
      </c>
      <c r="D47" s="8" t="s">
        <v>118</v>
      </c>
      <c r="E47" s="9" t="s">
        <v>22</v>
      </c>
      <c r="F47" s="9">
        <v>20</v>
      </c>
      <c r="G47" s="14"/>
      <c r="H47" s="14"/>
      <c r="I47" s="14"/>
      <c r="J47" s="14"/>
      <c r="K47" s="14"/>
      <c r="L47" s="14"/>
      <c r="M47" s="14">
        <v>2.19</v>
      </c>
      <c r="N47" s="14"/>
      <c r="O47" s="14"/>
      <c r="P47" s="14"/>
    </row>
    <row r="48" spans="1:16" s="44" customFormat="1" ht="57.6" customHeight="1" thickBot="1">
      <c r="A48" s="39">
        <v>43</v>
      </c>
      <c r="B48" s="28" t="s">
        <v>120</v>
      </c>
      <c r="C48" s="25" t="s">
        <v>121</v>
      </c>
      <c r="D48" s="8" t="s">
        <v>122</v>
      </c>
      <c r="E48" s="29" t="s">
        <v>123</v>
      </c>
      <c r="F48" s="9">
        <v>20</v>
      </c>
      <c r="G48" s="14"/>
      <c r="H48" s="14"/>
      <c r="I48" s="14"/>
      <c r="J48" s="14"/>
      <c r="K48" s="14"/>
      <c r="L48" s="14"/>
      <c r="M48" s="14">
        <v>0.59099999999999997</v>
      </c>
      <c r="N48" s="14"/>
      <c r="O48" s="14"/>
      <c r="P48" s="14"/>
    </row>
    <row r="49" spans="1:16" s="44" customFormat="1" ht="53.45" customHeight="1" thickBot="1">
      <c r="A49" s="39">
        <v>44</v>
      </c>
      <c r="B49" s="46" t="s">
        <v>107</v>
      </c>
      <c r="C49" s="25" t="s">
        <v>116</v>
      </c>
      <c r="D49" s="8" t="s">
        <v>124</v>
      </c>
      <c r="E49" s="9" t="s">
        <v>22</v>
      </c>
      <c r="F49" s="9">
        <v>60</v>
      </c>
      <c r="G49" s="14"/>
      <c r="H49" s="14"/>
      <c r="I49" s="14"/>
      <c r="J49" s="14"/>
      <c r="K49" s="14"/>
      <c r="L49" s="14"/>
      <c r="M49" s="14">
        <v>0.78</v>
      </c>
      <c r="N49" s="14"/>
      <c r="O49" s="14"/>
      <c r="P49" s="14"/>
    </row>
    <row r="50" spans="1:16" s="10" customFormat="1" ht="51" customHeight="1" thickBot="1">
      <c r="A50" s="16">
        <v>45</v>
      </c>
      <c r="B50" s="46" t="s">
        <v>107</v>
      </c>
      <c r="C50" s="25" t="s">
        <v>125</v>
      </c>
      <c r="D50" s="8" t="s">
        <v>126</v>
      </c>
      <c r="E50" s="9" t="s">
        <v>119</v>
      </c>
      <c r="F50" s="9">
        <v>60</v>
      </c>
      <c r="G50" s="14"/>
      <c r="H50" s="14"/>
      <c r="I50" s="14"/>
      <c r="J50" s="14"/>
      <c r="K50" s="14"/>
      <c r="L50" s="14"/>
      <c r="M50" s="14">
        <v>0.22</v>
      </c>
      <c r="N50" s="14"/>
      <c r="O50" s="14"/>
      <c r="P50" s="14"/>
    </row>
    <row r="51" spans="1:16" s="10" customFormat="1" ht="105.6" customHeight="1" thickBot="1">
      <c r="A51" s="16">
        <v>46</v>
      </c>
      <c r="B51" s="46" t="s">
        <v>127</v>
      </c>
      <c r="C51" s="30" t="s">
        <v>128</v>
      </c>
      <c r="D51" s="8" t="s">
        <v>129</v>
      </c>
      <c r="E51" s="9" t="s">
        <v>119</v>
      </c>
      <c r="F51" s="9">
        <v>60</v>
      </c>
      <c r="G51" s="14"/>
      <c r="H51" s="14"/>
      <c r="I51" s="14"/>
      <c r="J51" s="14"/>
      <c r="K51" s="14"/>
      <c r="L51" s="14"/>
      <c r="M51" s="14">
        <v>0.67</v>
      </c>
      <c r="N51" s="14"/>
      <c r="O51" s="14"/>
      <c r="P51" s="14"/>
    </row>
    <row r="52" spans="1:16" s="44" customFormat="1" ht="62.45" customHeight="1" thickBot="1">
      <c r="A52" s="47">
        <v>47</v>
      </c>
      <c r="B52" s="48" t="s">
        <v>130</v>
      </c>
      <c r="C52" s="49" t="s">
        <v>131</v>
      </c>
      <c r="D52" s="8" t="s">
        <v>132</v>
      </c>
      <c r="E52" s="9" t="s">
        <v>22</v>
      </c>
      <c r="F52" s="9">
        <v>60</v>
      </c>
      <c r="G52" s="14"/>
      <c r="H52" s="14"/>
      <c r="I52" s="14"/>
      <c r="J52" s="14"/>
      <c r="K52" s="14"/>
      <c r="L52" s="14"/>
      <c r="M52" s="14">
        <v>1.6220000000000001</v>
      </c>
      <c r="N52" s="14"/>
      <c r="O52" s="14"/>
      <c r="P52" s="14"/>
    </row>
    <row r="53" spans="1:16" s="44" customFormat="1" ht="52.9" customHeight="1" thickBot="1">
      <c r="A53" s="39">
        <v>48</v>
      </c>
      <c r="B53" s="8" t="s">
        <v>133</v>
      </c>
      <c r="C53" s="40" t="s">
        <v>134</v>
      </c>
      <c r="D53" s="8" t="s">
        <v>135</v>
      </c>
      <c r="E53" s="9" t="s">
        <v>22</v>
      </c>
      <c r="F53" s="9">
        <v>60</v>
      </c>
      <c r="G53" s="19"/>
      <c r="H53" s="19"/>
      <c r="I53" s="38"/>
      <c r="J53" s="19"/>
      <c r="K53" s="19"/>
      <c r="L53" s="19"/>
      <c r="M53" s="19">
        <v>2.1269999999999998</v>
      </c>
      <c r="N53" s="19"/>
      <c r="O53" s="19"/>
      <c r="P53" s="19"/>
    </row>
    <row r="54" spans="1:16" s="10" customFormat="1" ht="36.75" customHeight="1" thickBot="1">
      <c r="A54" s="39">
        <v>49</v>
      </c>
      <c r="B54" s="40" t="s">
        <v>136</v>
      </c>
      <c r="C54" s="50" t="s">
        <v>137</v>
      </c>
      <c r="D54" s="8" t="s">
        <v>138</v>
      </c>
      <c r="E54" s="9" t="s">
        <v>22</v>
      </c>
      <c r="F54" s="9">
        <v>60</v>
      </c>
      <c r="G54" s="19"/>
      <c r="H54" s="19"/>
      <c r="I54" s="38"/>
      <c r="J54" s="19"/>
      <c r="K54" s="19"/>
      <c r="L54" s="19"/>
      <c r="M54" s="19">
        <v>0.309</v>
      </c>
      <c r="N54" s="19"/>
      <c r="O54" s="19"/>
      <c r="P54" s="19"/>
    </row>
    <row r="55" spans="1:16" s="10" customFormat="1" ht="51" customHeight="1" thickBot="1">
      <c r="A55" s="16">
        <v>50</v>
      </c>
      <c r="B55" s="40" t="s">
        <v>89</v>
      </c>
      <c r="C55" s="41" t="s">
        <v>139</v>
      </c>
      <c r="D55" s="35" t="s">
        <v>140</v>
      </c>
      <c r="E55" s="29" t="s">
        <v>141</v>
      </c>
      <c r="F55" s="29">
        <v>60</v>
      </c>
      <c r="G55" s="15"/>
      <c r="H55" s="15"/>
      <c r="I55" s="15"/>
      <c r="J55" s="15"/>
      <c r="K55" s="15"/>
      <c r="L55" s="15"/>
      <c r="M55" s="15">
        <v>1.31</v>
      </c>
      <c r="N55" s="19"/>
      <c r="O55" s="19"/>
      <c r="P55" s="19"/>
    </row>
    <row r="56" spans="1:16" s="10" customFormat="1" ht="50.45" customHeight="1" thickBot="1">
      <c r="A56" s="16">
        <v>51</v>
      </c>
      <c r="B56" s="40" t="s">
        <v>89</v>
      </c>
      <c r="C56" s="41" t="s">
        <v>142</v>
      </c>
      <c r="D56" s="35" t="s">
        <v>143</v>
      </c>
      <c r="E56" s="29" t="s">
        <v>144</v>
      </c>
      <c r="F56" s="29">
        <v>60</v>
      </c>
      <c r="G56" s="15"/>
      <c r="H56" s="15"/>
      <c r="I56" s="15"/>
      <c r="J56" s="15"/>
      <c r="K56" s="15"/>
      <c r="L56" s="15"/>
      <c r="M56" s="15"/>
      <c r="N56" s="19"/>
      <c r="O56" s="19">
        <v>0</v>
      </c>
      <c r="P56" s="19"/>
    </row>
    <row r="57" spans="1:16" s="10" customFormat="1" ht="50.45" customHeight="1" thickBot="1">
      <c r="A57" s="16">
        <v>52</v>
      </c>
      <c r="B57" s="40" t="s">
        <v>145</v>
      </c>
      <c r="C57" s="41" t="s">
        <v>146</v>
      </c>
      <c r="D57" s="35" t="s">
        <v>147</v>
      </c>
      <c r="E57" s="29" t="s">
        <v>141</v>
      </c>
      <c r="F57" s="29">
        <v>60</v>
      </c>
      <c r="G57" s="15"/>
      <c r="H57" s="15"/>
      <c r="I57" s="15"/>
      <c r="J57" s="15"/>
      <c r="K57" s="15"/>
      <c r="L57" s="15"/>
      <c r="M57" s="15"/>
      <c r="N57" s="19"/>
      <c r="O57" s="19">
        <v>1.24</v>
      </c>
      <c r="P57" s="19"/>
    </row>
    <row r="58" spans="1:16" s="10" customFormat="1" ht="50.45" customHeight="1" thickBot="1">
      <c r="A58" s="16">
        <v>53</v>
      </c>
      <c r="B58" s="40" t="s">
        <v>89</v>
      </c>
      <c r="C58" s="41" t="s">
        <v>148</v>
      </c>
      <c r="D58" s="35" t="s">
        <v>149</v>
      </c>
      <c r="E58" s="29" t="s">
        <v>144</v>
      </c>
      <c r="F58" s="29">
        <v>60</v>
      </c>
      <c r="G58" s="15"/>
      <c r="H58" s="15"/>
      <c r="I58" s="15"/>
      <c r="J58" s="15"/>
      <c r="K58" s="15"/>
      <c r="L58" s="15"/>
      <c r="M58" s="15"/>
      <c r="N58" s="19"/>
      <c r="O58" s="15">
        <v>0</v>
      </c>
      <c r="P58" s="19"/>
    </row>
    <row r="59" spans="1:16" s="10" customFormat="1" ht="48" customHeight="1" thickBot="1">
      <c r="A59" s="16">
        <v>54</v>
      </c>
      <c r="B59" s="40" t="s">
        <v>89</v>
      </c>
      <c r="C59" s="41" t="s">
        <v>137</v>
      </c>
      <c r="D59" s="35" t="s">
        <v>150</v>
      </c>
      <c r="E59" s="29" t="s">
        <v>151</v>
      </c>
      <c r="F59" s="29">
        <v>60</v>
      </c>
      <c r="G59" s="15"/>
      <c r="H59" s="15"/>
      <c r="I59" s="15"/>
      <c r="J59" s="15"/>
      <c r="K59" s="15"/>
      <c r="L59" s="15"/>
      <c r="M59" s="15"/>
      <c r="N59" s="19">
        <v>2.5659999999999998</v>
      </c>
      <c r="O59" s="15"/>
      <c r="P59" s="19"/>
    </row>
    <row r="60" spans="1:16" s="10" customFormat="1" ht="112.5" hidden="1" customHeight="1" thickBot="1">
      <c r="A60" s="16">
        <v>50</v>
      </c>
      <c r="B60" s="40" t="s">
        <v>89</v>
      </c>
      <c r="C60" s="41" t="s">
        <v>152</v>
      </c>
      <c r="D60" s="35" t="s">
        <v>153</v>
      </c>
      <c r="E60" s="29" t="s">
        <v>154</v>
      </c>
      <c r="F60" s="29">
        <v>60</v>
      </c>
      <c r="G60" s="15"/>
      <c r="H60" s="15"/>
      <c r="I60" s="15"/>
      <c r="J60" s="15"/>
      <c r="K60" s="15"/>
      <c r="L60" s="15"/>
      <c r="M60" s="15"/>
      <c r="N60" s="19">
        <v>0</v>
      </c>
      <c r="O60" s="15"/>
      <c r="P60" s="19"/>
    </row>
    <row r="61" spans="1:16" s="10" customFormat="1" ht="112.5" hidden="1" customHeight="1" thickBot="1">
      <c r="A61" s="16">
        <v>51</v>
      </c>
      <c r="B61" s="40" t="s">
        <v>89</v>
      </c>
      <c r="C61" s="41" t="s">
        <v>155</v>
      </c>
      <c r="D61" s="35" t="s">
        <v>156</v>
      </c>
      <c r="E61" s="29" t="s">
        <v>141</v>
      </c>
      <c r="F61" s="29">
        <v>60</v>
      </c>
      <c r="G61" s="15"/>
      <c r="H61" s="15"/>
      <c r="I61" s="38"/>
      <c r="J61" s="15"/>
      <c r="K61" s="15"/>
      <c r="L61" s="15"/>
      <c r="M61" s="15"/>
      <c r="N61" s="19"/>
      <c r="O61" s="15"/>
      <c r="P61" s="19"/>
    </row>
    <row r="62" spans="1:16" s="10" customFormat="1" ht="54" customHeight="1" thickBot="1">
      <c r="A62" s="16">
        <v>55</v>
      </c>
      <c r="B62" s="40" t="s">
        <v>157</v>
      </c>
      <c r="C62" s="51" t="s">
        <v>158</v>
      </c>
      <c r="D62" s="35" t="s">
        <v>159</v>
      </c>
      <c r="E62" s="9" t="s">
        <v>22</v>
      </c>
      <c r="F62" s="29">
        <v>60</v>
      </c>
      <c r="G62" s="15"/>
      <c r="H62" s="15"/>
      <c r="I62" s="15"/>
      <c r="J62" s="15"/>
      <c r="K62" s="15"/>
      <c r="L62" s="15"/>
      <c r="M62" s="15"/>
      <c r="N62" s="19"/>
      <c r="O62" s="15"/>
      <c r="P62" s="19">
        <v>1.21</v>
      </c>
    </row>
    <row r="63" spans="1:16" s="10" customFormat="1" ht="49.9" customHeight="1" thickBot="1">
      <c r="A63" s="16">
        <v>56</v>
      </c>
      <c r="B63" s="28" t="s">
        <v>160</v>
      </c>
      <c r="C63" s="45" t="s">
        <v>161</v>
      </c>
      <c r="D63" s="52" t="s">
        <v>162</v>
      </c>
      <c r="E63" s="9" t="s">
        <v>22</v>
      </c>
      <c r="F63" s="9">
        <v>60</v>
      </c>
      <c r="G63" s="19"/>
      <c r="H63" s="19"/>
      <c r="I63" s="19"/>
      <c r="J63" s="19"/>
      <c r="K63" s="19"/>
      <c r="L63" s="19"/>
      <c r="M63" s="19"/>
      <c r="N63" s="19"/>
      <c r="O63" s="19"/>
      <c r="P63" s="19">
        <v>0</v>
      </c>
    </row>
    <row r="64" spans="1:16" s="10" customFormat="1" ht="19.5" thickBot="1">
      <c r="A64" s="16">
        <v>57</v>
      </c>
      <c r="B64" s="113" t="s">
        <v>163</v>
      </c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5"/>
    </row>
    <row r="65" spans="1:16" s="10" customFormat="1" ht="49.15" customHeight="1" thickBot="1">
      <c r="A65" s="16">
        <v>58</v>
      </c>
      <c r="B65" s="40" t="s">
        <v>164</v>
      </c>
      <c r="C65" s="41" t="s">
        <v>165</v>
      </c>
      <c r="D65" s="53" t="s">
        <v>166</v>
      </c>
      <c r="E65" s="9" t="s">
        <v>22</v>
      </c>
      <c r="F65" s="29">
        <v>5</v>
      </c>
      <c r="G65" s="15"/>
      <c r="H65" s="15"/>
      <c r="I65" s="15"/>
      <c r="J65" s="15"/>
      <c r="K65" s="15"/>
      <c r="L65" s="15"/>
      <c r="M65" s="15"/>
      <c r="N65" s="19">
        <v>0.58299999999999996</v>
      </c>
      <c r="O65" s="19"/>
      <c r="P65" s="19"/>
    </row>
    <row r="66" spans="1:16" s="10" customFormat="1" ht="48" thickBot="1">
      <c r="A66" s="16">
        <v>59</v>
      </c>
      <c r="B66" s="30" t="s">
        <v>164</v>
      </c>
      <c r="C66" s="41" t="s">
        <v>165</v>
      </c>
      <c r="D66" s="36" t="s">
        <v>167</v>
      </c>
      <c r="E66" s="9" t="s">
        <v>22</v>
      </c>
      <c r="F66" s="29">
        <v>5</v>
      </c>
      <c r="G66" s="54"/>
      <c r="H66" s="15"/>
      <c r="I66" s="54"/>
      <c r="J66" s="15"/>
      <c r="K66" s="54"/>
      <c r="L66" s="15"/>
      <c r="M66" s="54"/>
      <c r="N66" s="19">
        <v>7.4089999999999998</v>
      </c>
      <c r="O66" s="22"/>
      <c r="P66" s="19"/>
    </row>
    <row r="67" spans="1:16" s="10" customFormat="1" ht="51.75" customHeight="1" thickBot="1">
      <c r="A67" s="16">
        <v>60</v>
      </c>
      <c r="B67" s="40" t="s">
        <v>164</v>
      </c>
      <c r="C67" s="41" t="s">
        <v>168</v>
      </c>
      <c r="D67" s="53" t="s">
        <v>169</v>
      </c>
      <c r="E67" s="9" t="s">
        <v>22</v>
      </c>
      <c r="F67" s="29">
        <v>20</v>
      </c>
      <c r="G67" s="55"/>
      <c r="H67" s="56"/>
      <c r="I67" s="55"/>
      <c r="J67" s="56"/>
      <c r="K67" s="55"/>
      <c r="L67" s="56"/>
      <c r="M67" s="55"/>
      <c r="N67" s="57"/>
      <c r="O67" s="58">
        <v>21.027000000000001</v>
      </c>
      <c r="P67" s="57"/>
    </row>
    <row r="68" spans="1:16" s="10" customFormat="1" ht="112.5" hidden="1" customHeight="1" thickBot="1">
      <c r="A68" s="16"/>
      <c r="B68" s="59"/>
      <c r="C68" s="60"/>
      <c r="D68" s="61"/>
      <c r="E68" s="61"/>
      <c r="F68" s="61" t="s">
        <v>170</v>
      </c>
      <c r="G68" s="62">
        <f t="shared" ref="G68:P68" si="0">G6+G24+G25+G26+G27+G28+G29+G30+G31+G32+G33+G34+G35+G36+G37+G38+G39+G40+G41+G42+G43+G65+G66</f>
        <v>23.765000000000001</v>
      </c>
      <c r="H68" s="62">
        <f t="shared" si="0"/>
        <v>1.2999999999999998</v>
      </c>
      <c r="I68" s="62">
        <f t="shared" si="0"/>
        <v>14.957000000000001</v>
      </c>
      <c r="J68" s="62">
        <f t="shared" si="0"/>
        <v>5.0830000000000002</v>
      </c>
      <c r="K68" s="62">
        <f t="shared" si="0"/>
        <v>0</v>
      </c>
      <c r="L68" s="62">
        <f t="shared" si="0"/>
        <v>0</v>
      </c>
      <c r="M68" s="62">
        <f t="shared" si="0"/>
        <v>2.4529999999999998</v>
      </c>
      <c r="N68" s="62">
        <f t="shared" si="0"/>
        <v>7.9959999999999996</v>
      </c>
      <c r="O68" s="62">
        <f t="shared" si="0"/>
        <v>0</v>
      </c>
      <c r="P68" s="62">
        <f t="shared" si="0"/>
        <v>0</v>
      </c>
    </row>
    <row r="69" spans="1:16" s="10" customFormat="1" ht="19.5" customHeight="1" thickBot="1">
      <c r="A69" s="116" t="s">
        <v>171</v>
      </c>
      <c r="B69" s="97"/>
      <c r="C69" s="97"/>
      <c r="D69" s="97"/>
      <c r="E69" s="98"/>
      <c r="F69" s="25" t="s">
        <v>170</v>
      </c>
      <c r="G69" s="62">
        <f>SUM(G7:G8,G25:G43,G42:G44,G66:G67)</f>
        <v>23.765000000000001</v>
      </c>
      <c r="H69" s="62">
        <f t="shared" ref="H69:P69" si="1">SUM(G69,H68)</f>
        <v>25.065000000000001</v>
      </c>
      <c r="I69" s="62">
        <f t="shared" si="1"/>
        <v>40.022000000000006</v>
      </c>
      <c r="J69" s="62">
        <f t="shared" si="1"/>
        <v>45.105000000000004</v>
      </c>
      <c r="K69" s="62">
        <f t="shared" si="1"/>
        <v>45.105000000000004</v>
      </c>
      <c r="L69" s="62">
        <f t="shared" si="1"/>
        <v>45.105000000000004</v>
      </c>
      <c r="M69" s="62">
        <f t="shared" si="1"/>
        <v>47.558000000000007</v>
      </c>
      <c r="N69" s="62">
        <f t="shared" si="1"/>
        <v>55.554000000000009</v>
      </c>
      <c r="O69" s="62">
        <f t="shared" si="1"/>
        <v>55.554000000000009</v>
      </c>
      <c r="P69" s="62">
        <f t="shared" si="1"/>
        <v>55.554000000000009</v>
      </c>
    </row>
    <row r="70" spans="1:16" s="10" customFormat="1" ht="112.5" hidden="1" customHeight="1" thickBot="1">
      <c r="A70" s="99"/>
      <c r="B70" s="100"/>
      <c r="C70" s="100"/>
      <c r="D70" s="100"/>
      <c r="E70" s="101"/>
      <c r="F70" s="25" t="s">
        <v>172</v>
      </c>
      <c r="G70" s="62">
        <f t="shared" ref="G70:P70" si="2">G68+G8+G9+G10+G11+G12+G13+G14+G15+G16+G44+G45+G46+G47+G48+G67+G7</f>
        <v>23.77</v>
      </c>
      <c r="H70" s="62">
        <f t="shared" si="2"/>
        <v>1.2999999999999998</v>
      </c>
      <c r="I70" s="62">
        <f t="shared" si="2"/>
        <v>30.867000000000001</v>
      </c>
      <c r="J70" s="62">
        <f t="shared" si="2"/>
        <v>5.0830000000000002</v>
      </c>
      <c r="K70" s="62">
        <f t="shared" si="2"/>
        <v>0</v>
      </c>
      <c r="L70" s="62">
        <f t="shared" si="2"/>
        <v>0</v>
      </c>
      <c r="M70" s="62">
        <f t="shared" si="2"/>
        <v>9.1769999999999996</v>
      </c>
      <c r="N70" s="62">
        <f t="shared" si="2"/>
        <v>7.9959999999999996</v>
      </c>
      <c r="O70" s="62">
        <f t="shared" si="2"/>
        <v>21.027000000000001</v>
      </c>
      <c r="P70" s="62">
        <f t="shared" si="2"/>
        <v>35.734999999999999</v>
      </c>
    </row>
    <row r="71" spans="1:16" s="10" customFormat="1" ht="22.5" customHeight="1" thickBot="1">
      <c r="A71" s="99"/>
      <c r="B71" s="100"/>
      <c r="C71" s="100"/>
      <c r="D71" s="100"/>
      <c r="E71" s="101"/>
      <c r="F71" s="25" t="s">
        <v>172</v>
      </c>
      <c r="G71" s="62">
        <f>G70</f>
        <v>23.77</v>
      </c>
      <c r="H71" s="62">
        <f>G71+H70</f>
        <v>25.07</v>
      </c>
      <c r="I71" s="62">
        <f t="shared" ref="I71:P71" si="3">H71+I70</f>
        <v>55.936999999999998</v>
      </c>
      <c r="J71" s="62">
        <f t="shared" si="3"/>
        <v>61.019999999999996</v>
      </c>
      <c r="K71" s="62">
        <f t="shared" si="3"/>
        <v>61.019999999999996</v>
      </c>
      <c r="L71" s="62">
        <f t="shared" si="3"/>
        <v>61.019999999999996</v>
      </c>
      <c r="M71" s="62">
        <f t="shared" si="3"/>
        <v>70.197000000000003</v>
      </c>
      <c r="N71" s="62">
        <f t="shared" si="3"/>
        <v>78.192999999999998</v>
      </c>
      <c r="O71" s="62">
        <f t="shared" si="3"/>
        <v>99.22</v>
      </c>
      <c r="P71" s="62">
        <f t="shared" si="3"/>
        <v>134.95499999999998</v>
      </c>
    </row>
    <row r="72" spans="1:16" s="10" customFormat="1" ht="112.5" hidden="1" customHeight="1" thickBot="1">
      <c r="A72" s="99"/>
      <c r="B72" s="100"/>
      <c r="C72" s="100"/>
      <c r="D72" s="100"/>
      <c r="E72" s="101"/>
      <c r="F72" s="25" t="s">
        <v>173</v>
      </c>
      <c r="G72" s="62">
        <f t="shared" ref="G72:P72" si="4">G6+G7+G8+G9+G10+G11+G12+G13+G14+G15+G16+G17+G18+G19+G20+G21+G22+G24+G25+G26+G27+G28+G29+G30+G31+G32+G33+G34+G35+G36+G37+G38+G39+G40+G41+G42+G43+G44+G45+G46+G47+G48+G49+G50+G51+G52+G53+G54+G55+G56+G57+G58+G59+G62+G63+G65+G66+G67</f>
        <v>23.77</v>
      </c>
      <c r="H72" s="62">
        <f t="shared" si="4"/>
        <v>1.2999999999999998</v>
      </c>
      <c r="I72" s="62">
        <f t="shared" si="4"/>
        <v>32.668999999999997</v>
      </c>
      <c r="J72" s="62">
        <f t="shared" si="4"/>
        <v>5.0830000000000002</v>
      </c>
      <c r="K72" s="62">
        <f t="shared" si="4"/>
        <v>22.055</v>
      </c>
      <c r="L72" s="62">
        <f t="shared" si="4"/>
        <v>11.82</v>
      </c>
      <c r="M72" s="62">
        <f t="shared" si="4"/>
        <v>25.915000000000003</v>
      </c>
      <c r="N72" s="62">
        <f t="shared" si="4"/>
        <v>19.302</v>
      </c>
      <c r="O72" s="62">
        <f t="shared" si="4"/>
        <v>33.149000000000001</v>
      </c>
      <c r="P72" s="62">
        <f t="shared" si="4"/>
        <v>36.945</v>
      </c>
    </row>
    <row r="73" spans="1:16" s="10" customFormat="1" ht="17.25" customHeight="1" thickBot="1">
      <c r="A73" s="99"/>
      <c r="B73" s="100"/>
      <c r="C73" s="100"/>
      <c r="D73" s="100"/>
      <c r="E73" s="101"/>
      <c r="F73" s="25" t="s">
        <v>174</v>
      </c>
      <c r="G73" s="62">
        <f>SUM(G6:G22,G24:G63,G65:G67)</f>
        <v>23.77</v>
      </c>
      <c r="H73" s="62">
        <f>SUM(G73,H72)</f>
        <v>25.07</v>
      </c>
      <c r="I73" s="62">
        <f t="shared" ref="I73:P73" si="5">SUM(H73,I72)</f>
        <v>57.738999999999997</v>
      </c>
      <c r="J73" s="62">
        <f t="shared" si="5"/>
        <v>62.821999999999996</v>
      </c>
      <c r="K73" s="62">
        <f t="shared" si="5"/>
        <v>84.876999999999995</v>
      </c>
      <c r="L73" s="62">
        <f t="shared" si="5"/>
        <v>96.697000000000003</v>
      </c>
      <c r="M73" s="62">
        <f t="shared" si="5"/>
        <v>122.61200000000001</v>
      </c>
      <c r="N73" s="62">
        <f t="shared" si="5"/>
        <v>141.91400000000002</v>
      </c>
      <c r="O73" s="62">
        <f t="shared" si="5"/>
        <v>175.06300000000002</v>
      </c>
      <c r="P73" s="62">
        <f t="shared" si="5"/>
        <v>212.00800000000001</v>
      </c>
    </row>
    <row r="74" spans="1:16" s="10" customFormat="1" ht="112.5" hidden="1" customHeight="1" thickBot="1">
      <c r="A74" s="99"/>
      <c r="B74" s="100"/>
      <c r="C74" s="100"/>
      <c r="D74" s="100"/>
      <c r="E74" s="101"/>
      <c r="F74" s="25" t="s">
        <v>175</v>
      </c>
      <c r="G74" s="62">
        <f t="shared" ref="G74:P74" si="6">G24+G25+G26+G27+G31+G32+G33+G39+G37+G34+G35</f>
        <v>23.018999999999998</v>
      </c>
      <c r="H74" s="62">
        <f t="shared" si="6"/>
        <v>1.2999999999999998</v>
      </c>
      <c r="I74" s="62">
        <f t="shared" si="6"/>
        <v>14.957000000000001</v>
      </c>
      <c r="J74" s="62">
        <f t="shared" si="6"/>
        <v>2.5620000000000003</v>
      </c>
      <c r="K74" s="62">
        <f t="shared" si="6"/>
        <v>0</v>
      </c>
      <c r="L74" s="62">
        <f t="shared" si="6"/>
        <v>0</v>
      </c>
      <c r="M74" s="62">
        <f t="shared" si="6"/>
        <v>6.4000000000000001E-2</v>
      </c>
      <c r="N74" s="62">
        <f t="shared" si="6"/>
        <v>4.0000000000000001E-3</v>
      </c>
      <c r="O74" s="62">
        <f t="shared" si="6"/>
        <v>0</v>
      </c>
      <c r="P74" s="62">
        <f t="shared" si="6"/>
        <v>0</v>
      </c>
    </row>
    <row r="75" spans="1:16" s="10" customFormat="1" ht="15.75" customHeight="1" thickBot="1">
      <c r="A75" s="99"/>
      <c r="B75" s="100"/>
      <c r="C75" s="100"/>
      <c r="D75" s="100"/>
      <c r="E75" s="101"/>
      <c r="F75" s="25" t="s">
        <v>176</v>
      </c>
      <c r="G75" s="62">
        <f>G74</f>
        <v>23.018999999999998</v>
      </c>
      <c r="H75" s="62">
        <f>SUM(G75,H74)</f>
        <v>24.318999999999999</v>
      </c>
      <c r="I75" s="62">
        <f t="shared" ref="I75:P75" si="7">SUM(H75,I74)</f>
        <v>39.275999999999996</v>
      </c>
      <c r="J75" s="62">
        <f t="shared" si="7"/>
        <v>41.837999999999994</v>
      </c>
      <c r="K75" s="62">
        <f t="shared" si="7"/>
        <v>41.837999999999994</v>
      </c>
      <c r="L75" s="62">
        <f t="shared" si="7"/>
        <v>41.837999999999994</v>
      </c>
      <c r="M75" s="62">
        <f t="shared" si="7"/>
        <v>41.901999999999994</v>
      </c>
      <c r="N75" s="62">
        <f t="shared" si="7"/>
        <v>41.905999999999992</v>
      </c>
      <c r="O75" s="62">
        <f t="shared" si="7"/>
        <v>41.905999999999992</v>
      </c>
      <c r="P75" s="62">
        <f t="shared" si="7"/>
        <v>41.905999999999992</v>
      </c>
    </row>
    <row r="76" spans="1:16" s="10" customFormat="1" ht="112.5" hidden="1" customHeight="1" thickBot="1">
      <c r="A76" s="16"/>
      <c r="B76" s="105" t="s">
        <v>177</v>
      </c>
      <c r="C76" s="106"/>
      <c r="D76" s="106"/>
      <c r="E76" s="107"/>
      <c r="F76" s="63" t="s">
        <v>170</v>
      </c>
      <c r="G76" s="19">
        <f>G24+G25+G26+G27+G28+G29+G30+G31+G32+G33+G34+G35+G36+G37+G38+G39+G40+G41+G42+G43</f>
        <v>23.765000000000001</v>
      </c>
      <c r="H76" s="19">
        <f t="shared" ref="H76:P76" si="8">H24+H25+H26+H27+H28+H29+H30+H31+H32+H33+H34+H35+H36+H37+H38+H39+H40+H41+H42+H43</f>
        <v>1.2999999999999998</v>
      </c>
      <c r="I76" s="19">
        <f t="shared" si="8"/>
        <v>14.957000000000001</v>
      </c>
      <c r="J76" s="19">
        <f t="shared" si="8"/>
        <v>5.0830000000000002</v>
      </c>
      <c r="K76" s="19">
        <f t="shared" si="8"/>
        <v>0</v>
      </c>
      <c r="L76" s="19">
        <f t="shared" si="8"/>
        <v>0</v>
      </c>
      <c r="M76" s="19">
        <f t="shared" si="8"/>
        <v>2.4529999999999998</v>
      </c>
      <c r="N76" s="19">
        <f t="shared" si="8"/>
        <v>4.0000000000000001E-3</v>
      </c>
      <c r="O76" s="19">
        <f t="shared" si="8"/>
        <v>0</v>
      </c>
      <c r="P76" s="19">
        <f t="shared" si="8"/>
        <v>0</v>
      </c>
    </row>
    <row r="77" spans="1:16" s="10" customFormat="1" ht="14.25" customHeight="1" thickBot="1">
      <c r="A77" s="96" t="s">
        <v>178</v>
      </c>
      <c r="B77" s="97"/>
      <c r="C77" s="97"/>
      <c r="D77" s="97"/>
      <c r="E77" s="98"/>
      <c r="F77" s="63" t="s">
        <v>170</v>
      </c>
      <c r="G77" s="19">
        <f>SUM(G25:G44)</f>
        <v>23.765000000000001</v>
      </c>
      <c r="H77" s="19">
        <f>SUM(G77,H76)</f>
        <v>25.065000000000001</v>
      </c>
      <c r="I77" s="19">
        <f t="shared" ref="I77:P77" si="9">SUM(H77,I76)</f>
        <v>40.022000000000006</v>
      </c>
      <c r="J77" s="19">
        <f t="shared" si="9"/>
        <v>45.105000000000004</v>
      </c>
      <c r="K77" s="19">
        <f t="shared" si="9"/>
        <v>45.105000000000004</v>
      </c>
      <c r="L77" s="19">
        <f t="shared" si="9"/>
        <v>45.105000000000004</v>
      </c>
      <c r="M77" s="19">
        <f t="shared" si="9"/>
        <v>47.558000000000007</v>
      </c>
      <c r="N77" s="19">
        <f t="shared" si="9"/>
        <v>47.562000000000005</v>
      </c>
      <c r="O77" s="19">
        <f t="shared" si="9"/>
        <v>47.562000000000005</v>
      </c>
      <c r="P77" s="19">
        <f t="shared" si="9"/>
        <v>47.562000000000005</v>
      </c>
    </row>
    <row r="78" spans="1:16" s="10" customFormat="1" ht="112.5" hidden="1" customHeight="1" thickBot="1">
      <c r="A78" s="99"/>
      <c r="B78" s="100"/>
      <c r="C78" s="100"/>
      <c r="D78" s="100"/>
      <c r="E78" s="101"/>
      <c r="F78" s="63" t="s">
        <v>172</v>
      </c>
      <c r="G78" s="19">
        <f t="shared" ref="G78:P78" si="10">G76+G44+G45+G46+G47+G48</f>
        <v>23.765000000000001</v>
      </c>
      <c r="H78" s="19">
        <f t="shared" si="10"/>
        <v>1.2999999999999998</v>
      </c>
      <c r="I78" s="19">
        <f t="shared" si="10"/>
        <v>14.957000000000001</v>
      </c>
      <c r="J78" s="19">
        <f t="shared" si="10"/>
        <v>5.0830000000000002</v>
      </c>
      <c r="K78" s="19">
        <f t="shared" si="10"/>
        <v>0</v>
      </c>
      <c r="L78" s="19">
        <f t="shared" si="10"/>
        <v>0</v>
      </c>
      <c r="M78" s="19">
        <f t="shared" si="10"/>
        <v>6.6909999999999998</v>
      </c>
      <c r="N78" s="19">
        <f t="shared" si="10"/>
        <v>4.0000000000000001E-3</v>
      </c>
      <c r="O78" s="19">
        <f t="shared" si="10"/>
        <v>0</v>
      </c>
      <c r="P78" s="19">
        <f t="shared" si="10"/>
        <v>0</v>
      </c>
    </row>
    <row r="79" spans="1:16" s="10" customFormat="1" ht="16.5" customHeight="1" thickBot="1">
      <c r="A79" s="99"/>
      <c r="B79" s="100"/>
      <c r="C79" s="100"/>
      <c r="D79" s="100"/>
      <c r="E79" s="101"/>
      <c r="F79" s="63" t="s">
        <v>172</v>
      </c>
      <c r="G79" s="19">
        <f>SUM(G25:G43,G42:G52)</f>
        <v>23.765000000000001</v>
      </c>
      <c r="H79" s="19">
        <f>SUM(G79)+H78</f>
        <v>25.065000000000001</v>
      </c>
      <c r="I79" s="19">
        <f>SUM(H79)+I78</f>
        <v>40.022000000000006</v>
      </c>
      <c r="J79" s="19">
        <f t="shared" ref="J79:P79" si="11">SUM(I79)+J78</f>
        <v>45.105000000000004</v>
      </c>
      <c r="K79" s="19">
        <f t="shared" si="11"/>
        <v>45.105000000000004</v>
      </c>
      <c r="L79" s="19">
        <f t="shared" si="11"/>
        <v>45.105000000000004</v>
      </c>
      <c r="M79" s="19">
        <f t="shared" si="11"/>
        <v>51.796000000000006</v>
      </c>
      <c r="N79" s="19">
        <f t="shared" si="11"/>
        <v>51.800000000000004</v>
      </c>
      <c r="O79" s="19">
        <f t="shared" si="11"/>
        <v>51.800000000000004</v>
      </c>
      <c r="P79" s="19">
        <f t="shared" si="11"/>
        <v>51.800000000000004</v>
      </c>
    </row>
    <row r="80" spans="1:16" s="10" customFormat="1" ht="112.5" hidden="1" customHeight="1" thickBot="1">
      <c r="A80" s="99"/>
      <c r="B80" s="100"/>
      <c r="C80" s="100"/>
      <c r="D80" s="100"/>
      <c r="E80" s="101"/>
      <c r="F80" s="63" t="s">
        <v>179</v>
      </c>
      <c r="G80" s="19">
        <f t="shared" ref="G80:P80" si="12">G78+G49+G50+G51+G52+G53+G54+G55+G56+G57+G58+G59+G62+G63</f>
        <v>23.765000000000001</v>
      </c>
      <c r="H80" s="19">
        <f t="shared" si="12"/>
        <v>1.2999999999999998</v>
      </c>
      <c r="I80" s="19">
        <f t="shared" si="12"/>
        <v>14.957000000000001</v>
      </c>
      <c r="J80" s="19">
        <f t="shared" si="12"/>
        <v>5.0830000000000002</v>
      </c>
      <c r="K80" s="19">
        <f t="shared" si="12"/>
        <v>0</v>
      </c>
      <c r="L80" s="19">
        <f t="shared" si="12"/>
        <v>0</v>
      </c>
      <c r="M80" s="19">
        <f t="shared" si="12"/>
        <v>13.728999999999999</v>
      </c>
      <c r="N80" s="19">
        <f t="shared" si="12"/>
        <v>2.57</v>
      </c>
      <c r="O80" s="19">
        <f t="shared" si="12"/>
        <v>1.24</v>
      </c>
      <c r="P80" s="19">
        <f t="shared" si="12"/>
        <v>1.21</v>
      </c>
    </row>
    <row r="81" spans="1:16" s="10" customFormat="1" ht="13.5" customHeight="1" thickBot="1">
      <c r="A81" s="99"/>
      <c r="B81" s="100"/>
      <c r="C81" s="100"/>
      <c r="D81" s="100"/>
      <c r="E81" s="101"/>
      <c r="F81" s="63" t="s">
        <v>179</v>
      </c>
      <c r="G81" s="19">
        <f>G80</f>
        <v>23.765000000000001</v>
      </c>
      <c r="H81" s="19">
        <f>G81+H80</f>
        <v>25.065000000000001</v>
      </c>
      <c r="I81" s="19">
        <f t="shared" ref="I81:P81" si="13">H81+I80</f>
        <v>40.022000000000006</v>
      </c>
      <c r="J81" s="19">
        <f t="shared" si="13"/>
        <v>45.105000000000004</v>
      </c>
      <c r="K81" s="19">
        <f t="shared" si="13"/>
        <v>45.105000000000004</v>
      </c>
      <c r="L81" s="19">
        <f t="shared" si="13"/>
        <v>45.105000000000004</v>
      </c>
      <c r="M81" s="19">
        <f t="shared" si="13"/>
        <v>58.834000000000003</v>
      </c>
      <c r="N81" s="19">
        <f t="shared" si="13"/>
        <v>61.404000000000003</v>
      </c>
      <c r="O81" s="19">
        <f t="shared" si="13"/>
        <v>62.644000000000005</v>
      </c>
      <c r="P81" s="19">
        <f t="shared" si="13"/>
        <v>63.854000000000006</v>
      </c>
    </row>
    <row r="82" spans="1:16" s="10" customFormat="1" ht="112.5" hidden="1" customHeight="1" thickBot="1">
      <c r="A82" s="99"/>
      <c r="B82" s="100"/>
      <c r="C82" s="100"/>
      <c r="D82" s="100"/>
      <c r="E82" s="101"/>
      <c r="F82" s="63" t="s">
        <v>175</v>
      </c>
      <c r="G82" s="19">
        <f>G24+G25+G26+G27+G30+G31+G32+G33+G34+G35+G36+G37+G38+G39+G40+G41</f>
        <v>23.018999999999998</v>
      </c>
      <c r="H82" s="19">
        <f t="shared" ref="H82:P82" si="14">H24+H25+H26+H27+H30+H31+H32+H33+H34+H35+H36+H37+H38+H39+H40+H41</f>
        <v>1.2999999999999998</v>
      </c>
      <c r="I82" s="19">
        <f t="shared" si="14"/>
        <v>14.957000000000001</v>
      </c>
      <c r="J82" s="19">
        <f t="shared" si="14"/>
        <v>5.0830000000000002</v>
      </c>
      <c r="K82" s="19">
        <f t="shared" si="14"/>
        <v>0</v>
      </c>
      <c r="L82" s="19">
        <f t="shared" si="14"/>
        <v>0</v>
      </c>
      <c r="M82" s="19">
        <f t="shared" si="14"/>
        <v>0.85</v>
      </c>
      <c r="N82" s="19">
        <f t="shared" si="14"/>
        <v>4.0000000000000001E-3</v>
      </c>
      <c r="O82" s="19">
        <f t="shared" si="14"/>
        <v>0</v>
      </c>
      <c r="P82" s="19">
        <f t="shared" si="14"/>
        <v>0</v>
      </c>
    </row>
    <row r="83" spans="1:16" s="10" customFormat="1" ht="21.75" customHeight="1" thickBot="1">
      <c r="A83" s="102"/>
      <c r="B83" s="103"/>
      <c r="C83" s="103"/>
      <c r="D83" s="103"/>
      <c r="E83" s="104"/>
      <c r="F83" s="63" t="s">
        <v>176</v>
      </c>
      <c r="G83" s="19">
        <f>G82</f>
        <v>23.018999999999998</v>
      </c>
      <c r="H83" s="19">
        <f>G83+H82</f>
        <v>24.318999999999999</v>
      </c>
      <c r="I83" s="19">
        <f t="shared" ref="I83:P83" si="15">H83+I82</f>
        <v>39.275999999999996</v>
      </c>
      <c r="J83" s="19">
        <f t="shared" si="15"/>
        <v>44.358999999999995</v>
      </c>
      <c r="K83" s="19">
        <f t="shared" si="15"/>
        <v>44.358999999999995</v>
      </c>
      <c r="L83" s="19">
        <f t="shared" si="15"/>
        <v>44.358999999999995</v>
      </c>
      <c r="M83" s="19">
        <f t="shared" si="15"/>
        <v>45.208999999999996</v>
      </c>
      <c r="N83" s="19">
        <f t="shared" si="15"/>
        <v>45.212999999999994</v>
      </c>
      <c r="O83" s="19">
        <f t="shared" si="15"/>
        <v>45.212999999999994</v>
      </c>
      <c r="P83" s="19">
        <f t="shared" si="15"/>
        <v>45.212999999999994</v>
      </c>
    </row>
    <row r="84" spans="1:16" s="10" customFormat="1" ht="112.5" hidden="1" customHeight="1" thickBot="1">
      <c r="A84" s="74"/>
      <c r="B84" s="75"/>
      <c r="C84" s="75"/>
      <c r="D84" s="75"/>
      <c r="E84" s="76"/>
      <c r="F84" s="63" t="s">
        <v>170</v>
      </c>
      <c r="G84" s="19">
        <f>G28+G29+G30+G31+G32+G33+G34+G35+G36+G37+G38+G39+G40+G41+G43</f>
        <v>0.746</v>
      </c>
      <c r="H84" s="19">
        <f t="shared" ref="H84:O84" si="16">H28+H29+H30+H31+H32+H33+H34+H35+H36+H37+H38+H39+H40+H41+H43</f>
        <v>1.2999999999999998</v>
      </c>
      <c r="I84" s="19">
        <f t="shared" si="16"/>
        <v>0</v>
      </c>
      <c r="J84" s="19">
        <f t="shared" si="16"/>
        <v>5.0830000000000002</v>
      </c>
      <c r="K84" s="19">
        <f t="shared" si="16"/>
        <v>0</v>
      </c>
      <c r="L84" s="19">
        <f t="shared" si="16"/>
        <v>0</v>
      </c>
      <c r="M84" s="19">
        <f t="shared" si="16"/>
        <v>1.5</v>
      </c>
      <c r="N84" s="19">
        <f t="shared" si="16"/>
        <v>0</v>
      </c>
      <c r="O84" s="19">
        <f t="shared" si="16"/>
        <v>0</v>
      </c>
      <c r="P84" s="19">
        <f t="shared" ref="P84" si="17">P28+P29+P30+P31+P32+P33+P34+P35+P36+P37+P38+P39+P40+P41+P42+P43</f>
        <v>0</v>
      </c>
    </row>
    <row r="85" spans="1:16" s="10" customFormat="1" ht="18" customHeight="1" thickBot="1">
      <c r="A85" s="110" t="s">
        <v>180</v>
      </c>
      <c r="B85" s="111"/>
      <c r="C85" s="111"/>
      <c r="D85" s="111"/>
      <c r="E85" s="112"/>
      <c r="F85" s="63" t="s">
        <v>170</v>
      </c>
      <c r="G85" s="19">
        <f>G84</f>
        <v>0.746</v>
      </c>
      <c r="H85" s="19">
        <f>G85+H84</f>
        <v>2.0459999999999998</v>
      </c>
      <c r="I85" s="19">
        <f t="shared" ref="I85:P85" si="18">H85+I84</f>
        <v>2.0459999999999998</v>
      </c>
      <c r="J85" s="19">
        <f t="shared" si="18"/>
        <v>7.1289999999999996</v>
      </c>
      <c r="K85" s="19">
        <f t="shared" si="18"/>
        <v>7.1289999999999996</v>
      </c>
      <c r="L85" s="19">
        <f t="shared" si="18"/>
        <v>7.1289999999999996</v>
      </c>
      <c r="M85" s="19">
        <f t="shared" si="18"/>
        <v>8.6289999999999996</v>
      </c>
      <c r="N85" s="19">
        <f t="shared" si="18"/>
        <v>8.6289999999999996</v>
      </c>
      <c r="O85" s="19">
        <f t="shared" si="18"/>
        <v>8.6289999999999996</v>
      </c>
      <c r="P85" s="19">
        <f t="shared" si="18"/>
        <v>8.6289999999999996</v>
      </c>
    </row>
    <row r="86" spans="1:16" s="10" customFormat="1" ht="112.5" hidden="1" customHeight="1" thickBot="1">
      <c r="A86" s="72"/>
      <c r="B86" s="64"/>
      <c r="C86" s="64"/>
      <c r="D86" s="64"/>
      <c r="E86" s="73"/>
      <c r="F86" s="63" t="s">
        <v>172</v>
      </c>
      <c r="G86" s="19">
        <f>G28+G29+G30+G31+G32+G33+G34+G35+G36+G37+G38+G39+G40+G41+G43+G44+G45+G46+G47</f>
        <v>0.746</v>
      </c>
      <c r="H86" s="19">
        <f t="shared" ref="H86:P86" si="19">H28+H29+H30+H31+H32+H33+H34+H35+H36+H37+H38+H39+H40+H41+H43+H44+H45+H46+H47</f>
        <v>1.2999999999999998</v>
      </c>
      <c r="I86" s="19">
        <f t="shared" si="19"/>
        <v>0</v>
      </c>
      <c r="J86" s="19">
        <f t="shared" si="19"/>
        <v>5.0830000000000002</v>
      </c>
      <c r="K86" s="19">
        <f t="shared" si="19"/>
        <v>0</v>
      </c>
      <c r="L86" s="19">
        <f t="shared" si="19"/>
        <v>0</v>
      </c>
      <c r="M86" s="19">
        <f t="shared" si="19"/>
        <v>5.1470000000000002</v>
      </c>
      <c r="N86" s="19">
        <f t="shared" si="19"/>
        <v>0</v>
      </c>
      <c r="O86" s="19">
        <f t="shared" si="19"/>
        <v>0</v>
      </c>
      <c r="P86" s="19">
        <f t="shared" si="19"/>
        <v>0</v>
      </c>
    </row>
    <row r="87" spans="1:16" s="10" customFormat="1" ht="15.75" customHeight="1" thickBot="1">
      <c r="A87" s="72"/>
      <c r="B87" s="64"/>
      <c r="C87" s="64"/>
      <c r="D87" s="64"/>
      <c r="E87" s="73"/>
      <c r="F87" s="63" t="s">
        <v>172</v>
      </c>
      <c r="G87" s="19">
        <f>G86</f>
        <v>0.746</v>
      </c>
      <c r="H87" s="19">
        <f>G87+H86</f>
        <v>2.0459999999999998</v>
      </c>
      <c r="I87" s="19">
        <f t="shared" ref="I87:P87" si="20">H87+I86</f>
        <v>2.0459999999999998</v>
      </c>
      <c r="J87" s="19">
        <f t="shared" si="20"/>
        <v>7.1289999999999996</v>
      </c>
      <c r="K87" s="19">
        <f t="shared" si="20"/>
        <v>7.1289999999999996</v>
      </c>
      <c r="L87" s="19">
        <f t="shared" si="20"/>
        <v>7.1289999999999996</v>
      </c>
      <c r="M87" s="19">
        <f t="shared" si="20"/>
        <v>12.276</v>
      </c>
      <c r="N87" s="19">
        <f t="shared" si="20"/>
        <v>12.276</v>
      </c>
      <c r="O87" s="19">
        <f t="shared" si="20"/>
        <v>12.276</v>
      </c>
      <c r="P87" s="19">
        <f t="shared" si="20"/>
        <v>12.276</v>
      </c>
    </row>
    <row r="88" spans="1:16" s="10" customFormat="1" ht="112.5" hidden="1" customHeight="1" thickBot="1">
      <c r="A88" s="72"/>
      <c r="B88" s="64"/>
      <c r="C88" s="64"/>
      <c r="D88" s="64"/>
      <c r="E88" s="73"/>
      <c r="F88" s="63" t="s">
        <v>179</v>
      </c>
      <c r="G88" s="19">
        <f t="shared" ref="G88:P88" si="21">G86+G54+G53+G55+G56+G57+G58+G59+G62</f>
        <v>0.746</v>
      </c>
      <c r="H88" s="19">
        <f t="shared" si="21"/>
        <v>1.2999999999999998</v>
      </c>
      <c r="I88" s="19">
        <f t="shared" si="21"/>
        <v>0</v>
      </c>
      <c r="J88" s="19">
        <f t="shared" si="21"/>
        <v>5.0830000000000002</v>
      </c>
      <c r="K88" s="19">
        <f t="shared" si="21"/>
        <v>0</v>
      </c>
      <c r="L88" s="19">
        <f t="shared" si="21"/>
        <v>0</v>
      </c>
      <c r="M88" s="19">
        <f t="shared" si="21"/>
        <v>8.8930000000000007</v>
      </c>
      <c r="N88" s="19">
        <f t="shared" si="21"/>
        <v>2.5659999999999998</v>
      </c>
      <c r="O88" s="19">
        <f t="shared" si="21"/>
        <v>1.24</v>
      </c>
      <c r="P88" s="19">
        <f t="shared" si="21"/>
        <v>1.21</v>
      </c>
    </row>
    <row r="89" spans="1:16" s="10" customFormat="1" ht="13.5" customHeight="1" thickBot="1">
      <c r="A89" s="72"/>
      <c r="B89" s="64"/>
      <c r="C89" s="64"/>
      <c r="D89" s="64"/>
      <c r="E89" s="73"/>
      <c r="F89" s="63" t="s">
        <v>179</v>
      </c>
      <c r="G89" s="19">
        <f>G88</f>
        <v>0.746</v>
      </c>
      <c r="H89" s="19">
        <f>G89+H88</f>
        <v>2.0459999999999998</v>
      </c>
      <c r="I89" s="19">
        <f t="shared" ref="I89:P89" si="22">H89+I88</f>
        <v>2.0459999999999998</v>
      </c>
      <c r="J89" s="19">
        <f t="shared" si="22"/>
        <v>7.1289999999999996</v>
      </c>
      <c r="K89" s="19">
        <f t="shared" si="22"/>
        <v>7.1289999999999996</v>
      </c>
      <c r="L89" s="19">
        <f t="shared" si="22"/>
        <v>7.1289999999999996</v>
      </c>
      <c r="M89" s="19">
        <f t="shared" si="22"/>
        <v>16.021999999999998</v>
      </c>
      <c r="N89" s="19">
        <f t="shared" si="22"/>
        <v>18.587999999999997</v>
      </c>
      <c r="O89" s="19">
        <f t="shared" si="22"/>
        <v>19.827999999999996</v>
      </c>
      <c r="P89" s="19">
        <f t="shared" si="22"/>
        <v>21.037999999999997</v>
      </c>
    </row>
    <row r="90" spans="1:16" s="10" customFormat="1" ht="112.5" hidden="1" customHeight="1" thickBot="1">
      <c r="A90" s="72"/>
      <c r="B90" s="64"/>
      <c r="C90" s="64"/>
      <c r="D90" s="64"/>
      <c r="E90" s="73"/>
      <c r="F90" s="63" t="s">
        <v>175</v>
      </c>
      <c r="G90" s="19">
        <f>G30+G31+G32+G33+G34+G35+G36+G37+G38+G39+G40+G41</f>
        <v>0</v>
      </c>
      <c r="H90" s="19">
        <f t="shared" ref="H90:P90" si="23">H30+H31+H32+H33+H34+H35+H36+H37+H38+H39+H40+H41</f>
        <v>1.2999999999999998</v>
      </c>
      <c r="I90" s="19">
        <f t="shared" si="23"/>
        <v>0</v>
      </c>
      <c r="J90" s="19">
        <f t="shared" si="23"/>
        <v>5.0830000000000002</v>
      </c>
      <c r="K90" s="19">
        <f t="shared" si="23"/>
        <v>0</v>
      </c>
      <c r="L90" s="19">
        <f t="shared" si="23"/>
        <v>0</v>
      </c>
      <c r="M90" s="19">
        <f t="shared" si="23"/>
        <v>0.85</v>
      </c>
      <c r="N90" s="19">
        <f t="shared" si="23"/>
        <v>0</v>
      </c>
      <c r="O90" s="19">
        <f t="shared" si="23"/>
        <v>0</v>
      </c>
      <c r="P90" s="19">
        <f t="shared" si="23"/>
        <v>0</v>
      </c>
    </row>
    <row r="91" spans="1:16" s="10" customFormat="1" ht="12.75" customHeight="1" thickBot="1">
      <c r="A91" s="74"/>
      <c r="B91" s="75"/>
      <c r="C91" s="75"/>
      <c r="D91" s="75"/>
      <c r="E91" s="76"/>
      <c r="F91" s="63" t="s">
        <v>176</v>
      </c>
      <c r="G91" s="19">
        <f>G90</f>
        <v>0</v>
      </c>
      <c r="H91" s="19">
        <f>G91+H90</f>
        <v>1.2999999999999998</v>
      </c>
      <c r="I91" s="19">
        <f t="shared" ref="I91:P91" si="24">H91+I90</f>
        <v>1.2999999999999998</v>
      </c>
      <c r="J91" s="19">
        <f t="shared" si="24"/>
        <v>6.383</v>
      </c>
      <c r="K91" s="19">
        <f t="shared" si="24"/>
        <v>6.383</v>
      </c>
      <c r="L91" s="19">
        <f t="shared" si="24"/>
        <v>6.383</v>
      </c>
      <c r="M91" s="19">
        <f t="shared" si="24"/>
        <v>7.2329999999999997</v>
      </c>
      <c r="N91" s="19">
        <f t="shared" si="24"/>
        <v>7.2329999999999997</v>
      </c>
      <c r="O91" s="19">
        <f t="shared" si="24"/>
        <v>7.2329999999999997</v>
      </c>
      <c r="P91" s="19">
        <f t="shared" si="24"/>
        <v>7.2329999999999997</v>
      </c>
    </row>
    <row r="92" spans="1:16" s="10" customFormat="1" ht="112.5" hidden="1" customHeight="1" thickBot="1">
      <c r="A92" s="16"/>
      <c r="B92" s="105" t="s">
        <v>181</v>
      </c>
      <c r="C92" s="106"/>
      <c r="D92" s="106"/>
      <c r="E92" s="107"/>
      <c r="F92" s="63" t="s">
        <v>170</v>
      </c>
      <c r="G92" s="19">
        <f>G65+G66</f>
        <v>0</v>
      </c>
      <c r="H92" s="19">
        <f t="shared" ref="H92:P92" si="25">H65+H66</f>
        <v>0</v>
      </c>
      <c r="I92" s="19">
        <f t="shared" si="25"/>
        <v>0</v>
      </c>
      <c r="J92" s="19">
        <f t="shared" si="25"/>
        <v>0</v>
      </c>
      <c r="K92" s="19">
        <f t="shared" si="25"/>
        <v>0</v>
      </c>
      <c r="L92" s="19">
        <f t="shared" si="25"/>
        <v>0</v>
      </c>
      <c r="M92" s="19">
        <f t="shared" si="25"/>
        <v>0</v>
      </c>
      <c r="N92" s="19">
        <f t="shared" si="25"/>
        <v>7.992</v>
      </c>
      <c r="O92" s="19">
        <f t="shared" si="25"/>
        <v>0</v>
      </c>
      <c r="P92" s="19">
        <f t="shared" si="25"/>
        <v>0</v>
      </c>
    </row>
    <row r="93" spans="1:16" s="10" customFormat="1" ht="15.6" customHeight="1" thickBot="1">
      <c r="A93" s="96" t="s">
        <v>182</v>
      </c>
      <c r="B93" s="97"/>
      <c r="C93" s="97"/>
      <c r="D93" s="97"/>
      <c r="E93" s="98"/>
      <c r="F93" s="63" t="s">
        <v>170</v>
      </c>
      <c r="G93" s="19">
        <f>SUM(G65:G66)</f>
        <v>0</v>
      </c>
      <c r="H93" s="19">
        <f>G93+H92</f>
        <v>0</v>
      </c>
      <c r="I93" s="19">
        <f t="shared" ref="I93:P93" si="26">H93+I92</f>
        <v>0</v>
      </c>
      <c r="J93" s="19">
        <f t="shared" si="26"/>
        <v>0</v>
      </c>
      <c r="K93" s="19">
        <f t="shared" si="26"/>
        <v>0</v>
      </c>
      <c r="L93" s="19">
        <f t="shared" si="26"/>
        <v>0</v>
      </c>
      <c r="M93" s="19">
        <f t="shared" si="26"/>
        <v>0</v>
      </c>
      <c r="N93" s="19">
        <f t="shared" si="26"/>
        <v>7.992</v>
      </c>
      <c r="O93" s="19">
        <f t="shared" si="26"/>
        <v>7.992</v>
      </c>
      <c r="P93" s="19">
        <f t="shared" si="26"/>
        <v>7.992</v>
      </c>
    </row>
    <row r="94" spans="1:16" s="10" customFormat="1" ht="112.5" hidden="1" customHeight="1" thickBot="1">
      <c r="A94" s="99"/>
      <c r="B94" s="100"/>
      <c r="C94" s="100"/>
      <c r="D94" s="100"/>
      <c r="E94" s="101"/>
      <c r="F94" s="63" t="s">
        <v>172</v>
      </c>
      <c r="G94" s="19">
        <f>G65+G66+G67</f>
        <v>0</v>
      </c>
      <c r="H94" s="19">
        <f t="shared" ref="H94:P94" si="27">H65+H66+H67</f>
        <v>0</v>
      </c>
      <c r="I94" s="19">
        <f t="shared" si="27"/>
        <v>0</v>
      </c>
      <c r="J94" s="19">
        <f t="shared" si="27"/>
        <v>0</v>
      </c>
      <c r="K94" s="19">
        <f t="shared" si="27"/>
        <v>0</v>
      </c>
      <c r="L94" s="19">
        <f t="shared" si="27"/>
        <v>0</v>
      </c>
      <c r="M94" s="19">
        <f t="shared" si="27"/>
        <v>0</v>
      </c>
      <c r="N94" s="19">
        <f t="shared" si="27"/>
        <v>7.992</v>
      </c>
      <c r="O94" s="19">
        <f t="shared" si="27"/>
        <v>21.027000000000001</v>
      </c>
      <c r="P94" s="19">
        <f t="shared" si="27"/>
        <v>0</v>
      </c>
    </row>
    <row r="95" spans="1:16" s="10" customFormat="1" ht="16.5" thickBot="1">
      <c r="A95" s="99"/>
      <c r="B95" s="100"/>
      <c r="C95" s="100"/>
      <c r="D95" s="100"/>
      <c r="E95" s="101"/>
      <c r="F95" s="63" t="s">
        <v>172</v>
      </c>
      <c r="G95" s="19">
        <f>G65+G66+G67</f>
        <v>0</v>
      </c>
      <c r="H95" s="19">
        <f>H94+G95</f>
        <v>0</v>
      </c>
      <c r="I95" s="19">
        <f t="shared" ref="I95:P95" si="28">I94+H95</f>
        <v>0</v>
      </c>
      <c r="J95" s="19">
        <f t="shared" si="28"/>
        <v>0</v>
      </c>
      <c r="K95" s="19">
        <f t="shared" si="28"/>
        <v>0</v>
      </c>
      <c r="L95" s="19">
        <f t="shared" si="28"/>
        <v>0</v>
      </c>
      <c r="M95" s="19">
        <f t="shared" si="28"/>
        <v>0</v>
      </c>
      <c r="N95" s="19">
        <f t="shared" si="28"/>
        <v>7.992</v>
      </c>
      <c r="O95" s="19">
        <f t="shared" si="28"/>
        <v>29.019000000000002</v>
      </c>
      <c r="P95" s="19">
        <f t="shared" si="28"/>
        <v>29.019000000000002</v>
      </c>
    </row>
    <row r="96" spans="1:16" s="10" customFormat="1" ht="16.5" thickBot="1">
      <c r="A96" s="99"/>
      <c r="B96" s="100"/>
      <c r="C96" s="100"/>
      <c r="D96" s="100"/>
      <c r="E96" s="101"/>
      <c r="F96" s="63" t="s">
        <v>179</v>
      </c>
      <c r="G96" s="19">
        <f>G65+G66+G67</f>
        <v>0</v>
      </c>
      <c r="H96" s="19">
        <f t="shared" ref="H96:P96" si="29">G96+H65+H66+H67</f>
        <v>0</v>
      </c>
      <c r="I96" s="19">
        <f t="shared" si="29"/>
        <v>0</v>
      </c>
      <c r="J96" s="19">
        <f t="shared" si="29"/>
        <v>0</v>
      </c>
      <c r="K96" s="19">
        <f t="shared" si="29"/>
        <v>0</v>
      </c>
      <c r="L96" s="19">
        <f t="shared" si="29"/>
        <v>0</v>
      </c>
      <c r="M96" s="19">
        <f t="shared" si="29"/>
        <v>0</v>
      </c>
      <c r="N96" s="19">
        <f t="shared" si="29"/>
        <v>7.992</v>
      </c>
      <c r="O96" s="19">
        <f t="shared" si="29"/>
        <v>29.019000000000002</v>
      </c>
      <c r="P96" s="19">
        <f t="shared" si="29"/>
        <v>29.019000000000002</v>
      </c>
    </row>
    <row r="97" spans="1:16" s="10" customFormat="1" ht="16.5" thickBot="1">
      <c r="A97" s="99"/>
      <c r="B97" s="100"/>
      <c r="C97" s="100"/>
      <c r="D97" s="100"/>
      <c r="E97" s="101"/>
      <c r="F97" s="63" t="s">
        <v>176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</row>
    <row r="98" spans="1:16" s="10" customFormat="1" ht="28.5" customHeight="1">
      <c r="A98" s="108" t="s">
        <v>183</v>
      </c>
      <c r="B98" s="109"/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65"/>
    </row>
    <row r="99" spans="1:16" s="10" customFormat="1">
      <c r="A99" s="66"/>
      <c r="B99" s="67"/>
      <c r="C99" s="68"/>
      <c r="D99" s="69"/>
      <c r="E99" s="69"/>
      <c r="F99" s="69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 s="10" customFormat="1">
      <c r="A100" s="66"/>
      <c r="B100" s="67"/>
      <c r="C100" s="68"/>
      <c r="D100" s="69"/>
      <c r="E100" s="69"/>
      <c r="F100" s="69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s="10" customFormat="1">
      <c r="A101" s="66"/>
      <c r="B101" s="67"/>
      <c r="C101" s="68"/>
      <c r="D101" s="69"/>
      <c r="E101" s="69"/>
      <c r="F101" s="69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s="10" customFormat="1">
      <c r="A102" s="66"/>
      <c r="B102" s="67"/>
      <c r="C102" s="68"/>
      <c r="D102" s="69"/>
      <c r="E102" s="69"/>
      <c r="F102" s="69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s="10" customFormat="1">
      <c r="A103" s="66"/>
      <c r="B103" s="67"/>
      <c r="C103" s="68"/>
      <c r="D103" s="69"/>
      <c r="E103" s="69"/>
      <c r="F103" s="69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10" customFormat="1">
      <c r="A104" s="66"/>
      <c r="B104" s="67"/>
      <c r="C104" s="68"/>
      <c r="D104" s="69"/>
      <c r="E104" s="69"/>
      <c r="F104" s="69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s="10" customFormat="1" ht="9" customHeight="1">
      <c r="A105" s="66"/>
      <c r="B105" s="67"/>
      <c r="C105" s="68"/>
      <c r="D105" s="69"/>
      <c r="E105" s="69"/>
      <c r="F105" s="69"/>
      <c r="G105" s="65"/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s="10" customFormat="1" hidden="1">
      <c r="A106" s="66"/>
      <c r="B106" s="67"/>
      <c r="C106" s="68"/>
      <c r="D106" s="69"/>
      <c r="E106" s="69"/>
      <c r="F106" s="69"/>
      <c r="G106" s="65"/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s="10" customFormat="1">
      <c r="A107" s="66"/>
      <c r="B107" s="67"/>
      <c r="C107" s="68"/>
      <c r="D107" s="69"/>
      <c r="E107" s="69"/>
      <c r="F107" s="69"/>
      <c r="G107" s="65"/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s="10" customFormat="1">
      <c r="A108" s="66"/>
      <c r="B108" s="67"/>
      <c r="C108" s="68"/>
      <c r="D108" s="69"/>
      <c r="E108" s="69"/>
      <c r="F108" s="69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s="10" customFormat="1">
      <c r="A109" s="66"/>
      <c r="B109" s="67"/>
      <c r="C109" s="68"/>
      <c r="D109" s="69"/>
      <c r="E109" s="69"/>
      <c r="F109" s="69"/>
      <c r="G109" s="65"/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s="10" customFormat="1">
      <c r="A110" s="66"/>
      <c r="B110" s="67"/>
      <c r="C110" s="68"/>
      <c r="D110" s="69"/>
      <c r="E110" s="69"/>
      <c r="F110" s="69"/>
      <c r="G110" s="65"/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s="10" customFormat="1">
      <c r="A111" s="66"/>
      <c r="B111" s="67"/>
      <c r="C111" s="68"/>
      <c r="D111" s="69"/>
      <c r="E111" s="69"/>
      <c r="F111" s="69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s="10" customFormat="1">
      <c r="A112" s="66"/>
      <c r="B112" s="67"/>
      <c r="C112" s="68"/>
      <c r="D112" s="69"/>
      <c r="E112" s="69"/>
      <c r="F112" s="69"/>
      <c r="G112" s="65"/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s="10" customFormat="1">
      <c r="A113" s="66"/>
      <c r="B113" s="67"/>
      <c r="C113" s="68"/>
      <c r="D113" s="69"/>
      <c r="E113" s="69"/>
      <c r="F113" s="69"/>
      <c r="G113" s="65"/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s="10" customFormat="1">
      <c r="A114" s="66"/>
      <c r="B114" s="67"/>
      <c r="C114" s="68"/>
      <c r="D114" s="69"/>
      <c r="E114" s="69"/>
      <c r="F114" s="69"/>
      <c r="G114" s="65"/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s="10" customFormat="1">
      <c r="A115" s="66"/>
      <c r="B115" s="67"/>
      <c r="C115" s="68"/>
      <c r="D115" s="69"/>
      <c r="E115" s="69"/>
      <c r="F115" s="69"/>
      <c r="G115" s="65"/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s="10" customFormat="1">
      <c r="A116" s="66"/>
      <c r="B116" s="67"/>
      <c r="C116" s="68"/>
      <c r="D116" s="69"/>
      <c r="E116" s="69"/>
      <c r="F116" s="69"/>
      <c r="G116" s="65"/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s="10" customFormat="1">
      <c r="A117" s="66"/>
      <c r="B117" s="67"/>
      <c r="C117" s="68"/>
      <c r="D117" s="69"/>
      <c r="E117" s="69"/>
      <c r="F117" s="69"/>
      <c r="G117" s="65"/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s="10" customFormat="1">
      <c r="A118" s="66"/>
      <c r="B118" s="67"/>
      <c r="C118" s="68"/>
      <c r="D118" s="69"/>
      <c r="E118" s="69"/>
      <c r="F118" s="69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s="10" customFormat="1">
      <c r="A119" s="66"/>
      <c r="B119" s="67"/>
      <c r="C119" s="68"/>
      <c r="D119" s="69"/>
      <c r="E119" s="69"/>
      <c r="F119" s="69"/>
      <c r="G119" s="65"/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s="10" customFormat="1">
      <c r="A120" s="66"/>
      <c r="B120" s="67"/>
      <c r="C120" s="68"/>
      <c r="D120" s="69"/>
      <c r="E120" s="69"/>
      <c r="F120" s="69"/>
      <c r="G120" s="65"/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s="10" customFormat="1">
      <c r="A121" s="66"/>
      <c r="B121" s="67"/>
      <c r="C121" s="68"/>
      <c r="D121" s="69"/>
      <c r="E121" s="69"/>
      <c r="F121" s="69"/>
      <c r="G121" s="65"/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s="10" customFormat="1">
      <c r="A122" s="66"/>
      <c r="B122" s="67"/>
      <c r="C122" s="68"/>
      <c r="D122" s="69"/>
      <c r="E122" s="69"/>
      <c r="F122" s="69"/>
      <c r="G122" s="65"/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s="10" customFormat="1">
      <c r="A123" s="66"/>
      <c r="B123" s="67"/>
      <c r="C123" s="68"/>
      <c r="D123" s="69"/>
      <c r="E123" s="69"/>
      <c r="F123" s="69"/>
      <c r="G123" s="65"/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s="10" customFormat="1">
      <c r="A124" s="66"/>
      <c r="B124" s="67"/>
      <c r="C124" s="68"/>
      <c r="D124" s="69"/>
      <c r="E124" s="69"/>
      <c r="F124" s="69"/>
      <c r="G124" s="65"/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s="10" customFormat="1">
      <c r="A125" s="66"/>
      <c r="B125" s="67"/>
      <c r="C125" s="68"/>
      <c r="D125" s="69"/>
      <c r="E125" s="69"/>
      <c r="F125" s="69"/>
      <c r="G125" s="65"/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s="10" customFormat="1">
      <c r="A126" s="66"/>
      <c r="B126" s="67"/>
      <c r="C126" s="68"/>
      <c r="D126" s="69"/>
      <c r="E126" s="69"/>
      <c r="F126" s="69"/>
      <c r="G126" s="65"/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s="10" customFormat="1">
      <c r="A127" s="66"/>
      <c r="B127" s="67"/>
      <c r="C127" s="68"/>
      <c r="D127" s="69"/>
      <c r="E127" s="69"/>
      <c r="F127" s="69"/>
      <c r="G127" s="65"/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s="10" customFormat="1">
      <c r="A128" s="66"/>
      <c r="B128" s="67"/>
      <c r="C128" s="68"/>
      <c r="D128" s="69"/>
      <c r="E128" s="69"/>
      <c r="F128" s="69"/>
      <c r="G128" s="65"/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s="10" customFormat="1">
      <c r="A129" s="66"/>
      <c r="B129" s="67"/>
      <c r="C129" s="68"/>
      <c r="D129" s="69"/>
      <c r="E129" s="69"/>
      <c r="F129" s="69"/>
      <c r="G129" s="65"/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s="10" customFormat="1">
      <c r="A130" s="66"/>
      <c r="B130" s="67"/>
      <c r="C130" s="68"/>
      <c r="D130" s="69"/>
      <c r="E130" s="69"/>
      <c r="F130" s="69"/>
      <c r="G130" s="65"/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s="10" customFormat="1">
      <c r="A131" s="66"/>
      <c r="B131" s="67"/>
      <c r="C131" s="68"/>
      <c r="D131" s="69"/>
      <c r="E131" s="69"/>
      <c r="F131" s="69"/>
      <c r="G131" s="65"/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s="10" customFormat="1">
      <c r="A132" s="66"/>
      <c r="B132" s="67"/>
      <c r="C132" s="68"/>
      <c r="D132" s="69"/>
      <c r="E132" s="69"/>
      <c r="F132" s="69"/>
      <c r="G132" s="65"/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s="10" customFormat="1">
      <c r="A133" s="66"/>
      <c r="B133" s="67"/>
      <c r="C133" s="68"/>
      <c r="D133" s="69"/>
      <c r="E133" s="69"/>
      <c r="F133" s="69"/>
      <c r="G133" s="65"/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s="10" customFormat="1">
      <c r="A134" s="66"/>
      <c r="B134" s="67"/>
      <c r="C134" s="68"/>
      <c r="D134" s="69"/>
      <c r="E134" s="69"/>
      <c r="F134" s="69"/>
      <c r="G134" s="65"/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s="10" customFormat="1">
      <c r="A135" s="66"/>
      <c r="B135" s="67"/>
      <c r="C135" s="68"/>
      <c r="D135" s="69"/>
      <c r="E135" s="69"/>
      <c r="F135" s="69"/>
      <c r="G135" s="65"/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s="10" customFormat="1">
      <c r="A136" s="66"/>
      <c r="B136" s="67"/>
      <c r="C136" s="68"/>
      <c r="D136" s="69"/>
      <c r="E136" s="69"/>
      <c r="F136" s="69"/>
      <c r="G136" s="65"/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s="10" customFormat="1">
      <c r="A137" s="66"/>
      <c r="B137" s="67"/>
      <c r="C137" s="68"/>
      <c r="D137" s="69"/>
      <c r="E137" s="69"/>
      <c r="F137" s="69"/>
      <c r="G137" s="65"/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s="10" customFormat="1">
      <c r="A138" s="66"/>
      <c r="B138" s="67"/>
      <c r="C138" s="68"/>
      <c r="D138" s="69"/>
      <c r="E138" s="69"/>
      <c r="F138" s="69"/>
      <c r="G138" s="65"/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s="10" customFormat="1">
      <c r="A139" s="66"/>
      <c r="B139" s="67"/>
      <c r="C139" s="68"/>
      <c r="D139" s="69"/>
      <c r="E139" s="69"/>
      <c r="F139" s="69"/>
      <c r="G139" s="65"/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s="10" customFormat="1">
      <c r="A140" s="66"/>
      <c r="B140" s="67"/>
      <c r="C140" s="68"/>
      <c r="D140" s="69"/>
      <c r="E140" s="69"/>
      <c r="F140" s="69"/>
      <c r="G140" s="65"/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s="10" customFormat="1">
      <c r="A141" s="66"/>
      <c r="B141" s="67"/>
      <c r="C141" s="68"/>
      <c r="D141" s="69"/>
      <c r="E141" s="69"/>
      <c r="F141" s="69"/>
      <c r="G141" s="65"/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s="10" customFormat="1">
      <c r="A142" s="66"/>
      <c r="B142" s="67"/>
      <c r="C142" s="68"/>
      <c r="D142" s="69"/>
      <c r="E142" s="69"/>
      <c r="F142" s="69"/>
      <c r="G142" s="65"/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s="10" customFormat="1">
      <c r="A143" s="66"/>
      <c r="B143" s="67"/>
      <c r="C143" s="68"/>
      <c r="D143" s="69"/>
      <c r="E143" s="69"/>
      <c r="F143" s="69"/>
      <c r="G143" s="65"/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s="10" customFormat="1">
      <c r="A144" s="66"/>
      <c r="B144" s="67"/>
      <c r="C144" s="68"/>
      <c r="D144" s="69"/>
      <c r="E144" s="69"/>
      <c r="F144" s="69"/>
      <c r="G144" s="65"/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s="10" customFormat="1">
      <c r="A145" s="66"/>
      <c r="B145" s="67"/>
      <c r="C145" s="68"/>
      <c r="D145" s="69"/>
      <c r="E145" s="69"/>
      <c r="F145" s="69"/>
      <c r="G145" s="65"/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s="10" customFormat="1">
      <c r="A146" s="66"/>
      <c r="B146" s="67"/>
      <c r="C146" s="68"/>
      <c r="D146" s="69"/>
      <c r="E146" s="69"/>
      <c r="F146" s="69"/>
      <c r="G146" s="65"/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s="10" customFormat="1">
      <c r="A147" s="66"/>
      <c r="B147" s="67"/>
      <c r="C147" s="68"/>
      <c r="D147" s="69"/>
      <c r="E147" s="69"/>
      <c r="F147" s="69"/>
      <c r="G147" s="65"/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s="10" customFormat="1">
      <c r="A148" s="66"/>
      <c r="B148" s="67"/>
      <c r="C148" s="68"/>
      <c r="D148" s="69"/>
      <c r="E148" s="69"/>
      <c r="F148" s="69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s="10" customFormat="1">
      <c r="A149" s="66"/>
      <c r="B149" s="67"/>
      <c r="C149" s="68"/>
      <c r="D149" s="69"/>
      <c r="E149" s="69"/>
      <c r="F149" s="69"/>
      <c r="G149" s="65"/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s="10" customFormat="1">
      <c r="A150" s="66"/>
      <c r="B150" s="67"/>
      <c r="C150" s="68"/>
      <c r="D150" s="69"/>
      <c r="E150" s="69"/>
      <c r="F150" s="69"/>
      <c r="G150" s="65"/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s="10" customFormat="1">
      <c r="A151" s="66"/>
      <c r="B151" s="67"/>
      <c r="C151" s="68"/>
      <c r="D151" s="69"/>
      <c r="E151" s="69"/>
      <c r="F151" s="69"/>
      <c r="G151" s="65"/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s="10" customFormat="1">
      <c r="A152" s="66"/>
      <c r="B152" s="67"/>
      <c r="C152" s="68"/>
      <c r="D152" s="69"/>
      <c r="E152" s="69"/>
      <c r="F152" s="69"/>
      <c r="G152" s="65"/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s="5" customFormat="1">
      <c r="A153" s="66"/>
      <c r="B153" s="67"/>
      <c r="C153" s="68"/>
      <c r="D153" s="69"/>
      <c r="E153" s="69"/>
      <c r="F153" s="69"/>
      <c r="G153" s="65"/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s="5" customFormat="1">
      <c r="A154" s="66"/>
      <c r="B154" s="67"/>
      <c r="C154" s="68"/>
      <c r="D154" s="69"/>
      <c r="E154" s="69"/>
      <c r="F154" s="69"/>
      <c r="G154" s="65"/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s="5" customFormat="1">
      <c r="A155" s="66"/>
      <c r="B155" s="67"/>
      <c r="C155" s="68"/>
      <c r="D155" s="69"/>
      <c r="E155" s="69"/>
      <c r="F155" s="69"/>
      <c r="G155" s="65"/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s="5" customFormat="1">
      <c r="A156" s="66"/>
      <c r="B156" s="67"/>
      <c r="C156" s="68"/>
      <c r="D156" s="69"/>
      <c r="E156" s="69"/>
      <c r="F156" s="69"/>
      <c r="G156" s="65"/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s="5" customFormat="1">
      <c r="A157" s="66"/>
      <c r="B157" s="67"/>
      <c r="C157" s="68"/>
      <c r="D157" s="69"/>
      <c r="E157" s="69"/>
      <c r="F157" s="69"/>
      <c r="G157" s="65"/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s="5" customFormat="1">
      <c r="A158" s="66"/>
      <c r="B158" s="67"/>
      <c r="C158" s="68"/>
      <c r="D158" s="69"/>
      <c r="E158" s="69"/>
      <c r="F158" s="69"/>
      <c r="G158" s="65"/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s="5" customFormat="1">
      <c r="A159" s="66"/>
      <c r="B159" s="67"/>
      <c r="C159" s="68"/>
      <c r="D159" s="69"/>
      <c r="E159" s="69"/>
      <c r="F159" s="69"/>
      <c r="G159" s="65"/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s="5" customFormat="1">
      <c r="A160" s="66"/>
      <c r="B160" s="67"/>
      <c r="C160" s="68"/>
      <c r="D160" s="69"/>
      <c r="E160" s="69"/>
      <c r="F160" s="69"/>
      <c r="G160" s="65"/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s="5" customFormat="1">
      <c r="A161" s="66"/>
      <c r="B161" s="67"/>
      <c r="C161" s="68"/>
      <c r="D161" s="69"/>
      <c r="E161" s="69"/>
      <c r="F161" s="69"/>
      <c r="G161" s="65"/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s="5" customFormat="1">
      <c r="A162" s="66"/>
      <c r="B162" s="67"/>
      <c r="C162" s="68"/>
      <c r="D162" s="69"/>
      <c r="E162" s="69"/>
      <c r="F162" s="69"/>
      <c r="G162" s="65"/>
      <c r="H162" s="65"/>
      <c r="I162" s="65"/>
      <c r="J162" s="65"/>
      <c r="K162" s="65"/>
      <c r="L162" s="65"/>
      <c r="M162" s="65"/>
      <c r="N162" s="65"/>
      <c r="O162" s="65"/>
      <c r="P162" s="65"/>
    </row>
  </sheetData>
  <mergeCells count="19"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P4"/>
    <mergeCell ref="B92:E92"/>
    <mergeCell ref="A93:E97"/>
    <mergeCell ref="A98:O98"/>
    <mergeCell ref="B23:P23"/>
    <mergeCell ref="B64:P64"/>
    <mergeCell ref="A69:E75"/>
    <mergeCell ref="B76:E76"/>
    <mergeCell ref="A77:E83"/>
    <mergeCell ref="A85:E85"/>
  </mergeCells>
  <printOptions horizontalCentered="1"/>
  <pageMargins left="0.19685039370078741" right="0" top="0.35433070866141736" bottom="0.19685039370078741" header="0" footer="0"/>
  <pageSetup paperSize="9" scale="60" orientation="landscape" r:id="rId1"/>
  <headerFooter alignWithMargins="0">
    <oddFooter>&amp;CГВО 2018/2019&amp;R&amp;P</oddFooter>
  </headerFooter>
  <rowBreaks count="5" manualBreakCount="5">
    <brk id="16" max="15" man="1"/>
    <brk id="29" max="15" man="1"/>
    <brk id="48" max="15" man="1"/>
    <brk id="63" max="15" man="1"/>
    <brk id="98" max="15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P162"/>
  <sheetViews>
    <sheetView view="pageBreakPreview" zoomScale="80" zoomScaleNormal="80" zoomScaleSheetLayoutView="80" workbookViewId="0">
      <pane ySplit="5" topLeftCell="A57" activePane="bottomLeft" state="frozen"/>
      <selection pane="bottomLeft" activeCell="O67" sqref="O67"/>
    </sheetView>
  </sheetViews>
  <sheetFormatPr defaultColWidth="8.85546875" defaultRowHeight="15.75"/>
  <cols>
    <col min="1" max="1" width="6" style="79" customWidth="1"/>
    <col min="2" max="2" width="49.5703125" style="80" customWidth="1"/>
    <col min="3" max="3" width="16.85546875" style="81" customWidth="1"/>
    <col min="4" max="4" width="42.5703125" style="82" customWidth="1"/>
    <col min="5" max="5" width="17" style="82" customWidth="1"/>
    <col min="6" max="6" width="14.42578125" style="82" customWidth="1"/>
    <col min="7" max="7" width="7.85546875" style="83" customWidth="1"/>
    <col min="8" max="8" width="8.7109375" style="83" customWidth="1"/>
    <col min="9" max="9" width="8.140625" style="83" customWidth="1"/>
    <col min="10" max="10" width="8.7109375" style="83" customWidth="1"/>
    <col min="11" max="11" width="8.42578125" style="83" customWidth="1"/>
    <col min="12" max="12" width="8.7109375" style="83" customWidth="1"/>
    <col min="13" max="13" width="8.42578125" style="83" customWidth="1"/>
    <col min="14" max="14" width="9.140625" style="83" customWidth="1"/>
    <col min="15" max="15" width="8.42578125" style="83" customWidth="1"/>
    <col min="16" max="16" width="9.85546875" style="83" customWidth="1"/>
    <col min="17" max="16384" width="8.85546875" style="23"/>
  </cols>
  <sheetData>
    <row r="1" spans="1:16" s="66" customFormat="1" ht="19.5" customHeight="1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</row>
    <row r="2" spans="1:16" s="91" customFormat="1" ht="19.5" customHeight="1">
      <c r="A2" s="118" t="s">
        <v>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</row>
    <row r="3" spans="1:16" s="92" customFormat="1" ht="19.5" customHeight="1" thickBot="1">
      <c r="A3" s="118" t="s">
        <v>185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</row>
    <row r="4" spans="1:16" s="93" customFormat="1" ht="20.25" customHeight="1" thickBot="1">
      <c r="A4" s="119" t="s">
        <v>2</v>
      </c>
      <c r="B4" s="121" t="s">
        <v>3</v>
      </c>
      <c r="C4" s="123" t="s">
        <v>4</v>
      </c>
      <c r="D4" s="119" t="s">
        <v>5</v>
      </c>
      <c r="E4" s="119" t="s">
        <v>6</v>
      </c>
      <c r="F4" s="125" t="s">
        <v>7</v>
      </c>
      <c r="G4" s="127" t="s">
        <v>8</v>
      </c>
      <c r="H4" s="128"/>
      <c r="I4" s="128"/>
      <c r="J4" s="128"/>
      <c r="K4" s="128"/>
      <c r="L4" s="128"/>
      <c r="M4" s="128"/>
      <c r="N4" s="128"/>
      <c r="O4" s="128"/>
      <c r="P4" s="129"/>
    </row>
    <row r="5" spans="1:16" ht="48" customHeight="1" thickBot="1">
      <c r="A5" s="120"/>
      <c r="B5" s="122"/>
      <c r="C5" s="124"/>
      <c r="D5" s="120"/>
      <c r="E5" s="120"/>
      <c r="F5" s="126"/>
      <c r="G5" s="19" t="s">
        <v>9</v>
      </c>
      <c r="H5" s="19" t="s">
        <v>10</v>
      </c>
      <c r="I5" s="19" t="s">
        <v>11</v>
      </c>
      <c r="J5" s="20" t="s">
        <v>12</v>
      </c>
      <c r="K5" s="90" t="s">
        <v>13</v>
      </c>
      <c r="L5" s="19" t="s">
        <v>14</v>
      </c>
      <c r="M5" s="22" t="s">
        <v>15</v>
      </c>
      <c r="N5" s="19" t="s">
        <v>16</v>
      </c>
      <c r="O5" s="22" t="s">
        <v>17</v>
      </c>
      <c r="P5" s="19" t="s">
        <v>18</v>
      </c>
    </row>
    <row r="6" spans="1:16" ht="54.6" customHeight="1" thickBot="1">
      <c r="A6" s="16">
        <v>1</v>
      </c>
      <c r="B6" s="17" t="s">
        <v>19</v>
      </c>
      <c r="C6" s="18" t="s">
        <v>20</v>
      </c>
      <c r="D6" s="8" t="s">
        <v>21</v>
      </c>
      <c r="E6" s="89" t="s">
        <v>22</v>
      </c>
      <c r="F6" s="89">
        <v>5</v>
      </c>
      <c r="G6" s="19"/>
      <c r="H6" s="19"/>
      <c r="I6" s="19"/>
      <c r="J6" s="20"/>
      <c r="K6" s="90"/>
      <c r="L6" s="19">
        <v>0</v>
      </c>
      <c r="M6" s="22"/>
      <c r="N6" s="19"/>
      <c r="O6" s="22"/>
      <c r="P6" s="19"/>
    </row>
    <row r="7" spans="1:16" ht="55.15" customHeight="1" thickBot="1">
      <c r="A7" s="16">
        <v>2</v>
      </c>
      <c r="B7" s="8" t="s">
        <v>23</v>
      </c>
      <c r="C7" s="24" t="s">
        <v>24</v>
      </c>
      <c r="D7" s="8" t="s">
        <v>25</v>
      </c>
      <c r="E7" s="89" t="s">
        <v>22</v>
      </c>
      <c r="F7" s="89">
        <v>20</v>
      </c>
      <c r="G7" s="19"/>
      <c r="H7" s="19"/>
      <c r="I7" s="19"/>
      <c r="J7" s="20"/>
      <c r="K7" s="90"/>
      <c r="L7" s="19"/>
      <c r="M7" s="22"/>
      <c r="N7" s="19"/>
      <c r="O7" s="22"/>
      <c r="P7" s="19">
        <v>19.5</v>
      </c>
    </row>
    <row r="8" spans="1:16" s="10" customFormat="1" ht="52.15" customHeight="1" thickBot="1">
      <c r="A8" s="16">
        <v>3</v>
      </c>
      <c r="B8" s="25" t="s">
        <v>26</v>
      </c>
      <c r="C8" s="18" t="s">
        <v>27</v>
      </c>
      <c r="D8" s="8" t="s">
        <v>28</v>
      </c>
      <c r="E8" s="89" t="s">
        <v>22</v>
      </c>
      <c r="F8" s="89">
        <v>20</v>
      </c>
      <c r="G8" s="19"/>
      <c r="H8" s="19"/>
      <c r="I8" s="19">
        <v>2.83</v>
      </c>
      <c r="J8" s="19"/>
      <c r="K8" s="19"/>
      <c r="L8" s="19"/>
      <c r="M8" s="19"/>
      <c r="N8" s="19"/>
      <c r="O8" s="19"/>
      <c r="P8" s="19"/>
    </row>
    <row r="9" spans="1:16" s="10" customFormat="1" ht="52.15" customHeight="1" thickBot="1">
      <c r="A9" s="16">
        <v>4</v>
      </c>
      <c r="B9" s="26" t="s">
        <v>29</v>
      </c>
      <c r="C9" s="27" t="s">
        <v>30</v>
      </c>
      <c r="D9" s="8" t="s">
        <v>31</v>
      </c>
      <c r="E9" s="89" t="s">
        <v>22</v>
      </c>
      <c r="F9" s="89">
        <v>20</v>
      </c>
      <c r="G9" s="19"/>
      <c r="H9" s="19"/>
      <c r="I9" s="19">
        <v>2.94</v>
      </c>
      <c r="J9" s="19"/>
      <c r="K9" s="19"/>
      <c r="L9" s="14"/>
      <c r="M9" s="14"/>
      <c r="N9" s="14"/>
      <c r="O9" s="14"/>
      <c r="P9" s="14"/>
    </row>
    <row r="10" spans="1:16" s="10" customFormat="1" ht="54" customHeight="1" thickBot="1">
      <c r="A10" s="16">
        <v>5</v>
      </c>
      <c r="B10" s="26" t="s">
        <v>29</v>
      </c>
      <c r="C10" s="27" t="s">
        <v>30</v>
      </c>
      <c r="D10" s="8" t="s">
        <v>32</v>
      </c>
      <c r="E10" s="89" t="s">
        <v>22</v>
      </c>
      <c r="F10" s="89">
        <v>20</v>
      </c>
      <c r="G10" s="19"/>
      <c r="H10" s="19"/>
      <c r="I10" s="14"/>
      <c r="J10" s="19"/>
      <c r="K10" s="19">
        <v>0</v>
      </c>
      <c r="L10" s="19"/>
      <c r="M10" s="19"/>
      <c r="N10" s="19"/>
      <c r="O10" s="19"/>
      <c r="P10" s="19"/>
    </row>
    <row r="11" spans="1:16" s="10" customFormat="1" ht="54" customHeight="1" thickBot="1">
      <c r="A11" s="16">
        <v>6</v>
      </c>
      <c r="B11" s="26" t="s">
        <v>29</v>
      </c>
      <c r="C11" s="8" t="s">
        <v>33</v>
      </c>
      <c r="D11" s="8" t="s">
        <v>34</v>
      </c>
      <c r="E11" s="89" t="s">
        <v>22</v>
      </c>
      <c r="F11" s="89">
        <v>20</v>
      </c>
      <c r="G11" s="14"/>
      <c r="H11" s="14"/>
      <c r="I11" s="14"/>
      <c r="J11" s="14">
        <v>0</v>
      </c>
      <c r="K11" s="14"/>
      <c r="L11" s="14"/>
      <c r="M11" s="14"/>
      <c r="N11" s="14"/>
      <c r="O11" s="14"/>
      <c r="P11" s="14"/>
    </row>
    <row r="12" spans="1:16" s="10" customFormat="1" ht="51" customHeight="1" thickBot="1">
      <c r="A12" s="16">
        <v>7</v>
      </c>
      <c r="B12" s="26" t="s">
        <v>29</v>
      </c>
      <c r="C12" s="8" t="s">
        <v>33</v>
      </c>
      <c r="D12" s="8" t="s">
        <v>35</v>
      </c>
      <c r="E12" s="89" t="s">
        <v>22</v>
      </c>
      <c r="F12" s="89">
        <v>20</v>
      </c>
      <c r="G12" s="19">
        <v>7.0000000000000001E-3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6" s="10" customFormat="1" ht="51" customHeight="1" thickBot="1">
      <c r="A13" s="16">
        <v>8</v>
      </c>
      <c r="B13" s="26" t="s">
        <v>29</v>
      </c>
      <c r="C13" s="8" t="s">
        <v>36</v>
      </c>
      <c r="D13" s="8" t="s">
        <v>37</v>
      </c>
      <c r="E13" s="89" t="s">
        <v>22</v>
      </c>
      <c r="F13" s="89">
        <v>20</v>
      </c>
      <c r="G13" s="19"/>
      <c r="H13" s="19"/>
      <c r="I13" s="19"/>
      <c r="J13" s="19"/>
      <c r="K13" s="19"/>
      <c r="L13" s="19"/>
      <c r="M13" s="19">
        <v>2.4900000000000002</v>
      </c>
      <c r="N13" s="19"/>
      <c r="O13" s="19"/>
      <c r="P13" s="19"/>
    </row>
    <row r="14" spans="1:16" s="10" customFormat="1" ht="52.9" customHeight="1" thickBot="1">
      <c r="A14" s="16">
        <v>9</v>
      </c>
      <c r="B14" s="28" t="s">
        <v>29</v>
      </c>
      <c r="C14" s="8" t="s">
        <v>38</v>
      </c>
      <c r="D14" s="8" t="s">
        <v>39</v>
      </c>
      <c r="E14" s="89" t="s">
        <v>22</v>
      </c>
      <c r="F14" s="89">
        <v>20</v>
      </c>
      <c r="G14" s="19"/>
      <c r="H14" s="19"/>
      <c r="I14" s="19"/>
      <c r="J14" s="19"/>
      <c r="K14" s="19"/>
      <c r="L14" s="19"/>
      <c r="M14" s="19"/>
      <c r="N14" s="19"/>
      <c r="O14" s="19"/>
      <c r="P14" s="19">
        <v>16.408999999999999</v>
      </c>
    </row>
    <row r="15" spans="1:16" s="10" customFormat="1" ht="50.45" customHeight="1" thickBot="1">
      <c r="A15" s="16">
        <v>10</v>
      </c>
      <c r="B15" s="25" t="s">
        <v>40</v>
      </c>
      <c r="C15" s="8" t="s">
        <v>41</v>
      </c>
      <c r="D15" s="8" t="s">
        <v>42</v>
      </c>
      <c r="E15" s="89" t="s">
        <v>22</v>
      </c>
      <c r="F15" s="89">
        <v>20</v>
      </c>
      <c r="G15" s="19"/>
      <c r="H15" s="19"/>
      <c r="I15" s="19">
        <v>4.3719999999999999</v>
      </c>
      <c r="J15" s="20"/>
      <c r="K15" s="90"/>
      <c r="L15" s="19"/>
      <c r="M15" s="22"/>
      <c r="N15" s="19"/>
      <c r="O15" s="22"/>
      <c r="P15" s="19"/>
    </row>
    <row r="16" spans="1:16" s="10" customFormat="1" ht="52.9" customHeight="1" thickBot="1">
      <c r="A16" s="16">
        <v>11</v>
      </c>
      <c r="B16" s="25" t="s">
        <v>40</v>
      </c>
      <c r="C16" s="8" t="s">
        <v>41</v>
      </c>
      <c r="D16" s="8" t="s">
        <v>43</v>
      </c>
      <c r="E16" s="89" t="s">
        <v>22</v>
      </c>
      <c r="F16" s="89">
        <v>20</v>
      </c>
      <c r="G16" s="19"/>
      <c r="H16" s="19"/>
      <c r="I16" s="19">
        <v>0.42099999999999999</v>
      </c>
      <c r="J16" s="20"/>
      <c r="K16" s="90"/>
      <c r="L16" s="19"/>
      <c r="M16" s="22"/>
      <c r="N16" s="19"/>
      <c r="O16" s="22"/>
      <c r="P16" s="19"/>
    </row>
    <row r="17" spans="1:16" s="10" customFormat="1" ht="51.6" customHeight="1" thickBot="1">
      <c r="A17" s="11">
        <v>12</v>
      </c>
      <c r="B17" s="77" t="s">
        <v>40</v>
      </c>
      <c r="C17" s="77" t="s">
        <v>44</v>
      </c>
      <c r="D17" s="8" t="s">
        <v>45</v>
      </c>
      <c r="E17" s="78" t="s">
        <v>46</v>
      </c>
      <c r="F17" s="29">
        <v>60</v>
      </c>
      <c r="G17" s="19"/>
      <c r="H17" s="19"/>
      <c r="I17" s="14"/>
      <c r="J17" s="14"/>
      <c r="K17" s="19">
        <v>3.782</v>
      </c>
      <c r="L17" s="19"/>
      <c r="M17" s="19"/>
      <c r="N17" s="19"/>
      <c r="O17" s="19"/>
      <c r="P17" s="19"/>
    </row>
    <row r="18" spans="1:16" s="10" customFormat="1" ht="53.45" customHeight="1" thickBot="1">
      <c r="A18" s="16">
        <v>13</v>
      </c>
      <c r="B18" s="25" t="s">
        <v>40</v>
      </c>
      <c r="C18" s="25" t="s">
        <v>44</v>
      </c>
      <c r="D18" s="8" t="s">
        <v>47</v>
      </c>
      <c r="E18" s="78" t="s">
        <v>46</v>
      </c>
      <c r="F18" s="29">
        <v>60</v>
      </c>
      <c r="G18" s="19"/>
      <c r="H18" s="19"/>
      <c r="I18" s="14"/>
      <c r="J18" s="14">
        <v>0</v>
      </c>
      <c r="K18" s="19"/>
      <c r="L18" s="19"/>
      <c r="M18" s="19"/>
      <c r="N18" s="19"/>
      <c r="O18" s="19"/>
      <c r="P18" s="19"/>
    </row>
    <row r="19" spans="1:16" s="10" customFormat="1" ht="52.9" customHeight="1" thickBot="1">
      <c r="A19" s="16">
        <v>14</v>
      </c>
      <c r="B19" s="28" t="s">
        <v>48</v>
      </c>
      <c r="C19" s="30" t="s">
        <v>49</v>
      </c>
      <c r="D19" s="8" t="s">
        <v>50</v>
      </c>
      <c r="E19" s="89" t="s">
        <v>22</v>
      </c>
      <c r="F19" s="89">
        <v>60</v>
      </c>
      <c r="G19" s="19"/>
      <c r="H19" s="19"/>
      <c r="I19" s="14">
        <v>1.837</v>
      </c>
      <c r="J19" s="14"/>
      <c r="K19" s="19"/>
      <c r="L19" s="19"/>
      <c r="M19" s="19"/>
      <c r="N19" s="19"/>
      <c r="O19" s="19"/>
      <c r="P19" s="19"/>
    </row>
    <row r="20" spans="1:16" s="10" customFormat="1" ht="91.5" customHeight="1" thickBot="1">
      <c r="A20" s="11">
        <v>15</v>
      </c>
      <c r="B20" s="12" t="s">
        <v>51</v>
      </c>
      <c r="C20" s="13" t="s">
        <v>52</v>
      </c>
      <c r="D20" s="8" t="s">
        <v>53</v>
      </c>
      <c r="E20" s="89" t="s">
        <v>22</v>
      </c>
      <c r="F20" s="89">
        <v>60</v>
      </c>
      <c r="G20" s="14"/>
      <c r="H20" s="14"/>
      <c r="I20" s="15"/>
      <c r="J20" s="14"/>
      <c r="K20" s="14">
        <v>18.399999999999999</v>
      </c>
      <c r="L20" s="14">
        <v>11.82</v>
      </c>
      <c r="M20" s="14">
        <v>9.6999999999999993</v>
      </c>
      <c r="N20" s="14">
        <v>8.3000000000000007</v>
      </c>
      <c r="O20" s="14"/>
      <c r="P20" s="14"/>
    </row>
    <row r="21" spans="1:16" s="10" customFormat="1" ht="66.75" customHeight="1" thickBot="1">
      <c r="A21" s="16">
        <v>16</v>
      </c>
      <c r="B21" s="18" t="s">
        <v>54</v>
      </c>
      <c r="C21" s="31" t="s">
        <v>55</v>
      </c>
      <c r="D21" s="8" t="s">
        <v>56</v>
      </c>
      <c r="E21" s="89" t="s">
        <v>22</v>
      </c>
      <c r="F21" s="89">
        <v>60</v>
      </c>
      <c r="G21" s="14"/>
      <c r="H21" s="14"/>
      <c r="I21" s="14"/>
      <c r="J21" s="14"/>
      <c r="K21" s="14"/>
      <c r="L21" s="14"/>
      <c r="M21" s="14"/>
      <c r="N21" s="14"/>
      <c r="O21" s="14">
        <v>10</v>
      </c>
      <c r="P21" s="14"/>
    </row>
    <row r="22" spans="1:16" s="10" customFormat="1" ht="69.75" customHeight="1" thickBot="1">
      <c r="A22" s="16">
        <v>17</v>
      </c>
      <c r="B22" s="8" t="s">
        <v>57</v>
      </c>
      <c r="C22" s="25" t="s">
        <v>58</v>
      </c>
      <c r="D22" s="8" t="s">
        <v>59</v>
      </c>
      <c r="E22" s="89" t="s">
        <v>22</v>
      </c>
      <c r="F22" s="89">
        <v>60</v>
      </c>
      <c r="G22" s="19"/>
      <c r="H22" s="19"/>
      <c r="I22" s="14"/>
      <c r="J22" s="14"/>
      <c r="K22" s="19"/>
      <c r="L22" s="19"/>
      <c r="M22" s="19"/>
      <c r="N22" s="19">
        <v>0.47</v>
      </c>
      <c r="O22" s="19">
        <v>1.03</v>
      </c>
      <c r="P22" s="19"/>
    </row>
    <row r="23" spans="1:16" s="10" customFormat="1" ht="40.5" customHeight="1" thickBot="1">
      <c r="A23" s="16">
        <v>18</v>
      </c>
      <c r="B23" s="113" t="s">
        <v>60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5"/>
    </row>
    <row r="24" spans="1:16" s="10" customFormat="1" ht="37.5" customHeight="1" thickBot="1">
      <c r="A24" s="16">
        <v>19</v>
      </c>
      <c r="B24" s="8" t="s">
        <v>61</v>
      </c>
      <c r="C24" s="30" t="s">
        <v>62</v>
      </c>
      <c r="D24" s="8" t="s">
        <v>63</v>
      </c>
      <c r="E24" s="32" t="s">
        <v>64</v>
      </c>
      <c r="F24" s="33">
        <v>5</v>
      </c>
      <c r="G24" s="19"/>
      <c r="H24" s="19"/>
      <c r="I24" s="19"/>
      <c r="J24" s="19"/>
      <c r="K24" s="19"/>
      <c r="L24" s="19"/>
      <c r="M24" s="19"/>
      <c r="N24" s="19">
        <v>4.0000000000000001E-3</v>
      </c>
      <c r="O24" s="19"/>
      <c r="P24" s="14"/>
    </row>
    <row r="25" spans="1:16" s="10" customFormat="1" ht="32.25" thickBot="1">
      <c r="A25" s="16">
        <v>20</v>
      </c>
      <c r="B25" s="8" t="s">
        <v>61</v>
      </c>
      <c r="C25" s="34" t="s">
        <v>65</v>
      </c>
      <c r="D25" s="8" t="s">
        <v>66</v>
      </c>
      <c r="E25" s="89" t="s">
        <v>64</v>
      </c>
      <c r="F25" s="89">
        <v>5</v>
      </c>
      <c r="G25" s="14">
        <v>20.186</v>
      </c>
      <c r="H25" s="14"/>
      <c r="I25" s="14"/>
      <c r="J25" s="14"/>
      <c r="K25" s="14"/>
      <c r="L25" s="14"/>
      <c r="M25" s="14"/>
      <c r="N25" s="14"/>
      <c r="O25" s="14"/>
      <c r="P25" s="14"/>
    </row>
    <row r="26" spans="1:16" s="10" customFormat="1" ht="32.25" thickBot="1">
      <c r="A26" s="16">
        <v>21</v>
      </c>
      <c r="B26" s="8" t="s">
        <v>61</v>
      </c>
      <c r="C26" s="34" t="s">
        <v>67</v>
      </c>
      <c r="D26" s="8" t="s">
        <v>68</v>
      </c>
      <c r="E26" s="89" t="s">
        <v>64</v>
      </c>
      <c r="F26" s="89">
        <v>5</v>
      </c>
      <c r="G26" s="14"/>
      <c r="H26" s="14">
        <v>0</v>
      </c>
      <c r="I26" s="14"/>
      <c r="J26" s="19"/>
      <c r="K26" s="19"/>
      <c r="L26" s="19"/>
      <c r="M26" s="19"/>
      <c r="N26" s="19"/>
      <c r="O26" s="19"/>
      <c r="P26" s="19"/>
    </row>
    <row r="27" spans="1:16" s="10" customFormat="1" ht="30.75" customHeight="1" thickBot="1">
      <c r="A27" s="16">
        <v>22</v>
      </c>
      <c r="B27" s="8" t="s">
        <v>61</v>
      </c>
      <c r="C27" s="30" t="s">
        <v>69</v>
      </c>
      <c r="D27" s="8" t="s">
        <v>70</v>
      </c>
      <c r="E27" s="89" t="s">
        <v>64</v>
      </c>
      <c r="F27" s="89">
        <v>5</v>
      </c>
      <c r="G27" s="14"/>
      <c r="H27" s="14"/>
      <c r="I27" s="14">
        <v>14.991</v>
      </c>
      <c r="J27" s="19"/>
      <c r="K27" s="19"/>
      <c r="L27" s="19"/>
      <c r="M27" s="19"/>
      <c r="N27" s="19"/>
      <c r="O27" s="19"/>
      <c r="P27" s="19"/>
    </row>
    <row r="28" spans="1:16" s="10" customFormat="1" ht="53.45" customHeight="1" thickBot="1">
      <c r="A28" s="11">
        <v>23</v>
      </c>
      <c r="B28" s="25" t="s">
        <v>71</v>
      </c>
      <c r="C28" s="18" t="s">
        <v>72</v>
      </c>
      <c r="D28" s="8" t="s">
        <v>73</v>
      </c>
      <c r="E28" s="89" t="s">
        <v>74</v>
      </c>
      <c r="F28" s="89">
        <v>5</v>
      </c>
      <c r="G28" s="14">
        <v>0.97199999999999998</v>
      </c>
      <c r="H28" s="14"/>
      <c r="I28" s="14"/>
      <c r="J28" s="19"/>
      <c r="K28" s="19"/>
      <c r="L28" s="19"/>
      <c r="M28" s="19"/>
      <c r="N28" s="19"/>
      <c r="O28" s="19"/>
      <c r="P28" s="19"/>
    </row>
    <row r="29" spans="1:16" s="10" customFormat="1" ht="53.45" customHeight="1" thickBot="1">
      <c r="A29" s="11">
        <v>24</v>
      </c>
      <c r="B29" s="25" t="s">
        <v>75</v>
      </c>
      <c r="C29" s="18" t="s">
        <v>72</v>
      </c>
      <c r="D29" s="8" t="s">
        <v>76</v>
      </c>
      <c r="E29" s="89" t="s">
        <v>74</v>
      </c>
      <c r="F29" s="89">
        <v>5</v>
      </c>
      <c r="G29" s="14">
        <v>7.0000000000000001E-3</v>
      </c>
      <c r="H29" s="14"/>
      <c r="I29" s="14"/>
      <c r="J29" s="19"/>
      <c r="K29" s="19"/>
      <c r="L29" s="19"/>
      <c r="M29" s="19"/>
      <c r="N29" s="19"/>
      <c r="O29" s="19"/>
      <c r="P29" s="19"/>
    </row>
    <row r="30" spans="1:16" s="10" customFormat="1" ht="53.45" customHeight="1" thickBot="1">
      <c r="A30" s="11">
        <v>25</v>
      </c>
      <c r="B30" s="35" t="s">
        <v>77</v>
      </c>
      <c r="C30" s="36" t="s">
        <v>78</v>
      </c>
      <c r="D30" s="8" t="s">
        <v>79</v>
      </c>
      <c r="E30" s="89" t="s">
        <v>64</v>
      </c>
      <c r="F30" s="89">
        <v>5</v>
      </c>
      <c r="G30" s="14"/>
      <c r="H30" s="14"/>
      <c r="I30" s="14"/>
      <c r="J30" s="19">
        <v>0.63600000000000001</v>
      </c>
      <c r="K30" s="19"/>
      <c r="L30" s="19"/>
      <c r="M30" s="19"/>
      <c r="N30" s="19"/>
      <c r="O30" s="19"/>
      <c r="P30" s="19"/>
    </row>
    <row r="31" spans="1:16" s="10" customFormat="1" ht="23.45" customHeight="1" thickBot="1">
      <c r="A31" s="16">
        <v>26</v>
      </c>
      <c r="B31" s="8" t="s">
        <v>80</v>
      </c>
      <c r="C31" s="36" t="s">
        <v>78</v>
      </c>
      <c r="D31" s="8" t="s">
        <v>81</v>
      </c>
      <c r="E31" s="89" t="s">
        <v>64</v>
      </c>
      <c r="F31" s="89">
        <v>5</v>
      </c>
      <c r="G31" s="19"/>
      <c r="H31" s="19">
        <v>0.60699999999999998</v>
      </c>
      <c r="I31" s="37"/>
      <c r="J31" s="19"/>
      <c r="K31" s="19"/>
      <c r="L31" s="19"/>
      <c r="M31" s="19"/>
      <c r="N31" s="19"/>
      <c r="O31" s="19"/>
      <c r="P31" s="19"/>
    </row>
    <row r="32" spans="1:16" s="10" customFormat="1" ht="30" customHeight="1" thickBot="1">
      <c r="A32" s="16">
        <v>27</v>
      </c>
      <c r="B32" s="30" t="s">
        <v>82</v>
      </c>
      <c r="C32" s="36" t="s">
        <v>83</v>
      </c>
      <c r="D32" s="8" t="s">
        <v>84</v>
      </c>
      <c r="E32" s="89" t="s">
        <v>64</v>
      </c>
      <c r="F32" s="89">
        <v>5</v>
      </c>
      <c r="G32" s="19"/>
      <c r="H32" s="19">
        <v>7.2999999999999995E-2</v>
      </c>
      <c r="I32" s="38"/>
      <c r="J32" s="19"/>
      <c r="K32" s="19"/>
      <c r="L32" s="19"/>
      <c r="M32" s="19"/>
      <c r="N32" s="19"/>
      <c r="O32" s="19"/>
      <c r="P32" s="19"/>
    </row>
    <row r="33" spans="1:16" s="10" customFormat="1" ht="32.450000000000003" customHeight="1" thickBot="1">
      <c r="A33" s="39">
        <v>28</v>
      </c>
      <c r="B33" s="40" t="s">
        <v>85</v>
      </c>
      <c r="C33" s="36" t="s">
        <v>83</v>
      </c>
      <c r="D33" s="8" t="s">
        <v>86</v>
      </c>
      <c r="E33" s="89" t="s">
        <v>64</v>
      </c>
      <c r="F33" s="89">
        <v>5</v>
      </c>
      <c r="G33" s="19"/>
      <c r="H33" s="19"/>
      <c r="I33" s="37"/>
      <c r="J33" s="19">
        <v>0.35499999999999998</v>
      </c>
      <c r="K33" s="19"/>
      <c r="L33" s="19"/>
      <c r="M33" s="19"/>
      <c r="N33" s="19"/>
      <c r="O33" s="19"/>
      <c r="P33" s="19"/>
    </row>
    <row r="34" spans="1:16" s="10" customFormat="1" ht="41.25" customHeight="1" thickBot="1">
      <c r="A34" s="39">
        <v>29</v>
      </c>
      <c r="B34" s="40" t="s">
        <v>87</v>
      </c>
      <c r="C34" s="41" t="s">
        <v>83</v>
      </c>
      <c r="D34" s="35" t="s">
        <v>88</v>
      </c>
      <c r="E34" s="89" t="s">
        <v>64</v>
      </c>
      <c r="F34" s="29">
        <v>5</v>
      </c>
      <c r="G34" s="15"/>
      <c r="H34" s="15"/>
      <c r="I34" s="15"/>
      <c r="J34" s="15">
        <v>5.8999999999999997E-2</v>
      </c>
      <c r="K34" s="15"/>
      <c r="L34" s="15"/>
      <c r="M34" s="15"/>
      <c r="N34" s="19"/>
      <c r="O34" s="19"/>
      <c r="P34" s="19"/>
    </row>
    <row r="35" spans="1:16" s="10" customFormat="1" ht="40.9" customHeight="1" thickBot="1">
      <c r="A35" s="39">
        <v>30</v>
      </c>
      <c r="B35" s="40" t="s">
        <v>89</v>
      </c>
      <c r="C35" s="41" t="s">
        <v>90</v>
      </c>
      <c r="D35" s="35" t="s">
        <v>91</v>
      </c>
      <c r="E35" s="89" t="s">
        <v>64</v>
      </c>
      <c r="F35" s="29">
        <v>5</v>
      </c>
      <c r="G35" s="15"/>
      <c r="H35" s="15"/>
      <c r="I35" s="15"/>
      <c r="J35" s="15">
        <v>2.2469999999999999</v>
      </c>
      <c r="K35" s="15"/>
      <c r="L35" s="15"/>
      <c r="M35" s="15"/>
      <c r="N35" s="19"/>
      <c r="O35" s="19"/>
      <c r="P35" s="19"/>
    </row>
    <row r="36" spans="1:16" s="10" customFormat="1" ht="40.9" customHeight="1" thickBot="1">
      <c r="A36" s="39">
        <v>31</v>
      </c>
      <c r="B36" s="40" t="s">
        <v>89</v>
      </c>
      <c r="C36" s="41" t="s">
        <v>90</v>
      </c>
      <c r="D36" s="35" t="s">
        <v>92</v>
      </c>
      <c r="E36" s="89" t="s">
        <v>64</v>
      </c>
      <c r="F36" s="29">
        <v>5</v>
      </c>
      <c r="G36" s="15"/>
      <c r="H36" s="15"/>
      <c r="I36" s="15"/>
      <c r="J36" s="15">
        <v>2.544</v>
      </c>
      <c r="K36" s="15"/>
      <c r="L36" s="15"/>
      <c r="M36" s="15"/>
      <c r="N36" s="19"/>
      <c r="O36" s="19"/>
      <c r="P36" s="19"/>
    </row>
    <row r="37" spans="1:16" s="10" customFormat="1" ht="34.15" customHeight="1" thickBot="1">
      <c r="A37" s="39">
        <v>32</v>
      </c>
      <c r="B37" s="40" t="s">
        <v>93</v>
      </c>
      <c r="C37" s="41" t="s">
        <v>90</v>
      </c>
      <c r="D37" s="35" t="s">
        <v>63</v>
      </c>
      <c r="E37" s="89" t="s">
        <v>64</v>
      </c>
      <c r="F37" s="29">
        <v>5</v>
      </c>
      <c r="G37" s="15"/>
      <c r="H37" s="15"/>
      <c r="I37" s="15"/>
      <c r="J37" s="15">
        <v>0.58799999999999997</v>
      </c>
      <c r="K37" s="15"/>
      <c r="L37" s="15"/>
      <c r="M37" s="15"/>
      <c r="N37" s="19"/>
      <c r="O37" s="19"/>
      <c r="P37" s="19"/>
    </row>
    <row r="38" spans="1:16" s="10" customFormat="1" ht="34.15" customHeight="1" thickBot="1">
      <c r="A38" s="39">
        <v>33</v>
      </c>
      <c r="B38" s="42" t="s">
        <v>94</v>
      </c>
      <c r="C38" s="41" t="s">
        <v>90</v>
      </c>
      <c r="D38" s="35" t="s">
        <v>95</v>
      </c>
      <c r="E38" s="89" t="s">
        <v>64</v>
      </c>
      <c r="F38" s="29">
        <v>5</v>
      </c>
      <c r="G38" s="15"/>
      <c r="H38" s="15"/>
      <c r="I38" s="15"/>
      <c r="J38" s="15"/>
      <c r="K38" s="15"/>
      <c r="L38" s="15"/>
      <c r="M38" s="15">
        <v>0.16700000000000001</v>
      </c>
      <c r="N38" s="19"/>
      <c r="O38" s="19"/>
      <c r="P38" s="19"/>
    </row>
    <row r="39" spans="1:16" s="10" customFormat="1" ht="35.450000000000003" customHeight="1" thickBot="1">
      <c r="A39" s="39">
        <v>34</v>
      </c>
      <c r="B39" s="40" t="s">
        <v>96</v>
      </c>
      <c r="C39" s="41" t="s">
        <v>90</v>
      </c>
      <c r="D39" s="35" t="s">
        <v>97</v>
      </c>
      <c r="E39" s="89" t="s">
        <v>64</v>
      </c>
      <c r="F39" s="29">
        <v>5</v>
      </c>
      <c r="G39" s="15"/>
      <c r="H39" s="15"/>
      <c r="I39" s="15"/>
      <c r="J39" s="15"/>
      <c r="K39" s="15"/>
      <c r="L39" s="15"/>
      <c r="M39" s="15">
        <v>7.1999999999999995E-2</v>
      </c>
      <c r="N39" s="19"/>
      <c r="O39" s="19"/>
      <c r="P39" s="19"/>
    </row>
    <row r="40" spans="1:16" s="10" customFormat="1" ht="40.9" customHeight="1" thickBot="1">
      <c r="A40" s="39">
        <v>35</v>
      </c>
      <c r="B40" s="40" t="s">
        <v>98</v>
      </c>
      <c r="C40" s="41" t="s">
        <v>90</v>
      </c>
      <c r="D40" s="35" t="s">
        <v>99</v>
      </c>
      <c r="E40" s="89" t="s">
        <v>64</v>
      </c>
      <c r="F40" s="29">
        <v>5</v>
      </c>
      <c r="G40" s="15"/>
      <c r="H40" s="15"/>
      <c r="I40" s="15"/>
      <c r="J40" s="15"/>
      <c r="K40" s="15"/>
      <c r="L40" s="15"/>
      <c r="M40" s="15">
        <v>0.156</v>
      </c>
      <c r="N40" s="19"/>
      <c r="O40" s="19"/>
      <c r="P40" s="19"/>
    </row>
    <row r="41" spans="1:16" s="10" customFormat="1" ht="40.9" customHeight="1" thickBot="1">
      <c r="A41" s="39">
        <v>36</v>
      </c>
      <c r="B41" s="40" t="s">
        <v>100</v>
      </c>
      <c r="C41" s="41" t="s">
        <v>101</v>
      </c>
      <c r="D41" s="35" t="s">
        <v>102</v>
      </c>
      <c r="E41" s="89" t="s">
        <v>64</v>
      </c>
      <c r="F41" s="29">
        <v>5</v>
      </c>
      <c r="G41" s="15"/>
      <c r="H41" s="15"/>
      <c r="I41" s="15"/>
      <c r="J41" s="15"/>
      <c r="K41" s="15"/>
      <c r="L41" s="15"/>
      <c r="M41" s="15">
        <v>0.6</v>
      </c>
      <c r="N41" s="19"/>
      <c r="O41" s="19"/>
      <c r="P41" s="19"/>
    </row>
    <row r="42" spans="1:16" s="44" customFormat="1" ht="54.6" customHeight="1" thickBot="1">
      <c r="A42" s="39">
        <v>37</v>
      </c>
      <c r="B42" s="8" t="s">
        <v>103</v>
      </c>
      <c r="C42" s="43" t="s">
        <v>104</v>
      </c>
      <c r="D42" s="8" t="s">
        <v>105</v>
      </c>
      <c r="E42" s="29" t="s">
        <v>106</v>
      </c>
      <c r="F42" s="29">
        <v>5</v>
      </c>
      <c r="G42" s="19"/>
      <c r="H42" s="19"/>
      <c r="I42" s="19"/>
      <c r="J42" s="19"/>
      <c r="K42" s="19"/>
      <c r="L42" s="19"/>
      <c r="M42" s="19">
        <v>1.0189999999999999</v>
      </c>
      <c r="N42" s="19"/>
      <c r="O42" s="19"/>
      <c r="P42" s="19"/>
    </row>
    <row r="43" spans="1:16" s="44" customFormat="1" ht="60.6" customHeight="1" thickBot="1">
      <c r="A43" s="39">
        <v>38</v>
      </c>
      <c r="B43" s="28" t="s">
        <v>107</v>
      </c>
      <c r="C43" s="25" t="s">
        <v>108</v>
      </c>
      <c r="D43" s="8" t="s">
        <v>109</v>
      </c>
      <c r="E43" s="89" t="s">
        <v>22</v>
      </c>
      <c r="F43" s="89">
        <v>5</v>
      </c>
      <c r="G43" s="14"/>
      <c r="H43" s="14"/>
      <c r="I43" s="14"/>
      <c r="J43" s="14"/>
      <c r="K43" s="14"/>
      <c r="L43" s="14"/>
      <c r="M43" s="14">
        <v>0.75</v>
      </c>
      <c r="N43" s="14"/>
      <c r="O43" s="14"/>
      <c r="P43" s="14"/>
    </row>
    <row r="44" spans="1:16" s="44" customFormat="1" ht="50.45" customHeight="1" thickBot="1">
      <c r="A44" s="39">
        <v>39</v>
      </c>
      <c r="B44" s="42" t="s">
        <v>110</v>
      </c>
      <c r="C44" s="43" t="s">
        <v>111</v>
      </c>
      <c r="D44" s="45" t="s">
        <v>112</v>
      </c>
      <c r="E44" s="89" t="s">
        <v>22</v>
      </c>
      <c r="F44" s="89">
        <v>20</v>
      </c>
      <c r="G44" s="19"/>
      <c r="H44" s="19"/>
      <c r="I44" s="38"/>
      <c r="J44" s="19"/>
      <c r="K44" s="19"/>
      <c r="L44" s="19"/>
      <c r="M44" s="19">
        <v>1.042</v>
      </c>
      <c r="N44" s="19"/>
      <c r="O44" s="19"/>
      <c r="P44" s="19"/>
    </row>
    <row r="45" spans="1:16" s="44" customFormat="1" ht="54.6" customHeight="1" thickBot="1">
      <c r="A45" s="39">
        <v>40</v>
      </c>
      <c r="B45" s="46" t="s">
        <v>107</v>
      </c>
      <c r="C45" s="25" t="s">
        <v>113</v>
      </c>
      <c r="D45" s="8" t="s">
        <v>114</v>
      </c>
      <c r="E45" s="89" t="s">
        <v>22</v>
      </c>
      <c r="F45" s="89">
        <v>20</v>
      </c>
      <c r="G45" s="14"/>
      <c r="H45" s="14"/>
      <c r="I45" s="14"/>
      <c r="J45" s="14"/>
      <c r="K45" s="14"/>
      <c r="L45" s="14"/>
      <c r="M45" s="14">
        <v>0.2</v>
      </c>
      <c r="N45" s="14"/>
      <c r="O45" s="14"/>
      <c r="P45" s="14"/>
    </row>
    <row r="46" spans="1:16" s="44" customFormat="1" ht="53.45" customHeight="1" thickBot="1">
      <c r="A46" s="39">
        <v>41</v>
      </c>
      <c r="B46" s="46" t="s">
        <v>115</v>
      </c>
      <c r="C46" s="25" t="s">
        <v>116</v>
      </c>
      <c r="D46" s="8" t="s">
        <v>117</v>
      </c>
      <c r="E46" s="89" t="s">
        <v>22</v>
      </c>
      <c r="F46" s="89">
        <v>20</v>
      </c>
      <c r="G46" s="14"/>
      <c r="H46" s="14"/>
      <c r="I46" s="14"/>
      <c r="J46" s="14"/>
      <c r="K46" s="14"/>
      <c r="L46" s="14"/>
      <c r="M46" s="14">
        <v>0.21</v>
      </c>
      <c r="N46" s="14"/>
      <c r="O46" s="14"/>
      <c r="P46" s="14"/>
    </row>
    <row r="47" spans="1:16" s="10" customFormat="1" ht="52.15" customHeight="1" thickBot="1">
      <c r="A47" s="16">
        <v>42</v>
      </c>
      <c r="B47" s="26" t="s">
        <v>107</v>
      </c>
      <c r="C47" s="25" t="s">
        <v>108</v>
      </c>
      <c r="D47" s="8" t="s">
        <v>118</v>
      </c>
      <c r="E47" s="89" t="s">
        <v>22</v>
      </c>
      <c r="F47" s="89">
        <v>20</v>
      </c>
      <c r="G47" s="14"/>
      <c r="H47" s="14"/>
      <c r="I47" s="14"/>
      <c r="J47" s="14"/>
      <c r="K47" s="14"/>
      <c r="L47" s="14"/>
      <c r="M47" s="14">
        <v>2.2999999999999998</v>
      </c>
      <c r="N47" s="14"/>
      <c r="O47" s="14"/>
      <c r="P47" s="14"/>
    </row>
    <row r="48" spans="1:16" s="44" customFormat="1" ht="57.6" customHeight="1" thickBot="1">
      <c r="A48" s="39">
        <v>43</v>
      </c>
      <c r="B48" s="28" t="s">
        <v>120</v>
      </c>
      <c r="C48" s="25" t="s">
        <v>121</v>
      </c>
      <c r="D48" s="8" t="s">
        <v>122</v>
      </c>
      <c r="E48" s="29" t="s">
        <v>123</v>
      </c>
      <c r="F48" s="89">
        <v>20</v>
      </c>
      <c r="G48" s="14"/>
      <c r="H48" s="14"/>
      <c r="I48" s="14"/>
      <c r="J48" s="14"/>
      <c r="K48" s="14"/>
      <c r="L48" s="14"/>
      <c r="M48" s="14">
        <v>0.76100000000000001</v>
      </c>
      <c r="N48" s="14"/>
      <c r="O48" s="14"/>
      <c r="P48" s="14"/>
    </row>
    <row r="49" spans="1:16" s="44" customFormat="1" ht="53.45" customHeight="1" thickBot="1">
      <c r="A49" s="39">
        <v>44</v>
      </c>
      <c r="B49" s="46" t="s">
        <v>107</v>
      </c>
      <c r="C49" s="25" t="s">
        <v>116</v>
      </c>
      <c r="D49" s="8" t="s">
        <v>124</v>
      </c>
      <c r="E49" s="89" t="s">
        <v>22</v>
      </c>
      <c r="F49" s="89">
        <v>60</v>
      </c>
      <c r="G49" s="14"/>
      <c r="H49" s="14"/>
      <c r="I49" s="14"/>
      <c r="J49" s="14"/>
      <c r="K49" s="14"/>
      <c r="L49" s="14"/>
      <c r="M49" s="14">
        <v>0.9</v>
      </c>
      <c r="N49" s="14"/>
      <c r="O49" s="14"/>
      <c r="P49" s="14"/>
    </row>
    <row r="50" spans="1:16" s="10" customFormat="1" ht="51" customHeight="1" thickBot="1">
      <c r="A50" s="16">
        <v>45</v>
      </c>
      <c r="B50" s="46" t="s">
        <v>107</v>
      </c>
      <c r="C50" s="25" t="s">
        <v>125</v>
      </c>
      <c r="D50" s="8" t="s">
        <v>126</v>
      </c>
      <c r="E50" s="89" t="s">
        <v>119</v>
      </c>
      <c r="F50" s="89">
        <v>60</v>
      </c>
      <c r="G50" s="14"/>
      <c r="H50" s="14"/>
      <c r="I50" s="14"/>
      <c r="J50" s="14"/>
      <c r="K50" s="14"/>
      <c r="L50" s="14"/>
      <c r="M50" s="14">
        <v>0.23</v>
      </c>
      <c r="N50" s="14"/>
      <c r="O50" s="14"/>
      <c r="P50" s="14"/>
    </row>
    <row r="51" spans="1:16" s="10" customFormat="1" ht="105.6" customHeight="1" thickBot="1">
      <c r="A51" s="16">
        <v>46</v>
      </c>
      <c r="B51" s="46" t="s">
        <v>127</v>
      </c>
      <c r="C51" s="30" t="s">
        <v>128</v>
      </c>
      <c r="D51" s="8" t="s">
        <v>129</v>
      </c>
      <c r="E51" s="89" t="s">
        <v>119</v>
      </c>
      <c r="F51" s="89">
        <v>60</v>
      </c>
      <c r="G51" s="14"/>
      <c r="H51" s="14"/>
      <c r="I51" s="14"/>
      <c r="J51" s="14"/>
      <c r="K51" s="14"/>
      <c r="L51" s="14"/>
      <c r="M51" s="14">
        <v>0.87</v>
      </c>
      <c r="N51" s="14"/>
      <c r="O51" s="14"/>
      <c r="P51" s="14"/>
    </row>
    <row r="52" spans="1:16" s="44" customFormat="1" ht="62.45" customHeight="1" thickBot="1">
      <c r="A52" s="47">
        <v>47</v>
      </c>
      <c r="B52" s="48" t="s">
        <v>130</v>
      </c>
      <c r="C52" s="49" t="s">
        <v>131</v>
      </c>
      <c r="D52" s="8" t="s">
        <v>132</v>
      </c>
      <c r="E52" s="89" t="s">
        <v>22</v>
      </c>
      <c r="F52" s="89">
        <v>60</v>
      </c>
      <c r="G52" s="14"/>
      <c r="H52" s="14"/>
      <c r="I52" s="14"/>
      <c r="J52" s="14"/>
      <c r="K52" s="14"/>
      <c r="L52" s="14"/>
      <c r="M52" s="14">
        <v>1.881</v>
      </c>
      <c r="N52" s="14"/>
      <c r="O52" s="14"/>
      <c r="P52" s="14"/>
    </row>
    <row r="53" spans="1:16" s="44" customFormat="1" ht="52.9" customHeight="1" thickBot="1">
      <c r="A53" s="39">
        <v>48</v>
      </c>
      <c r="B53" s="8" t="s">
        <v>133</v>
      </c>
      <c r="C53" s="40" t="s">
        <v>134</v>
      </c>
      <c r="D53" s="8" t="s">
        <v>135</v>
      </c>
      <c r="E53" s="89" t="s">
        <v>22</v>
      </c>
      <c r="F53" s="89">
        <v>60</v>
      </c>
      <c r="G53" s="19"/>
      <c r="H53" s="19"/>
      <c r="I53" s="38"/>
      <c r="J53" s="19"/>
      <c r="K53" s="19"/>
      <c r="L53" s="19"/>
      <c r="M53" s="19">
        <v>2.464</v>
      </c>
      <c r="N53" s="19"/>
      <c r="O53" s="19"/>
      <c r="P53" s="19"/>
    </row>
    <row r="54" spans="1:16" s="10" customFormat="1" ht="36.75" customHeight="1" thickBot="1">
      <c r="A54" s="39">
        <v>49</v>
      </c>
      <c r="B54" s="40" t="s">
        <v>136</v>
      </c>
      <c r="C54" s="50" t="s">
        <v>137</v>
      </c>
      <c r="D54" s="8" t="s">
        <v>138</v>
      </c>
      <c r="E54" s="89" t="s">
        <v>22</v>
      </c>
      <c r="F54" s="89">
        <v>60</v>
      </c>
      <c r="G54" s="19"/>
      <c r="H54" s="19"/>
      <c r="I54" s="38"/>
      <c r="J54" s="19"/>
      <c r="K54" s="19"/>
      <c r="L54" s="19"/>
      <c r="M54" s="19">
        <v>0.33200000000000002</v>
      </c>
      <c r="N54" s="19"/>
      <c r="O54" s="19"/>
      <c r="P54" s="19"/>
    </row>
    <row r="55" spans="1:16" s="10" customFormat="1" ht="51" customHeight="1" thickBot="1">
      <c r="A55" s="16">
        <v>50</v>
      </c>
      <c r="B55" s="40" t="s">
        <v>89</v>
      </c>
      <c r="C55" s="41" t="s">
        <v>139</v>
      </c>
      <c r="D55" s="35" t="s">
        <v>140</v>
      </c>
      <c r="E55" s="29" t="s">
        <v>141</v>
      </c>
      <c r="F55" s="29">
        <v>60</v>
      </c>
      <c r="G55" s="15"/>
      <c r="H55" s="15"/>
      <c r="I55" s="15"/>
      <c r="J55" s="15"/>
      <c r="K55" s="15"/>
      <c r="L55" s="15"/>
      <c r="M55" s="15">
        <v>1.4370000000000001</v>
      </c>
      <c r="N55" s="19"/>
      <c r="O55" s="19"/>
      <c r="P55" s="19"/>
    </row>
    <row r="56" spans="1:16" s="10" customFormat="1" ht="50.45" customHeight="1" thickBot="1">
      <c r="A56" s="16">
        <v>51</v>
      </c>
      <c r="B56" s="40" t="s">
        <v>89</v>
      </c>
      <c r="C56" s="41" t="s">
        <v>142</v>
      </c>
      <c r="D56" s="35" t="s">
        <v>143</v>
      </c>
      <c r="E56" s="29" t="s">
        <v>144</v>
      </c>
      <c r="F56" s="29">
        <v>60</v>
      </c>
      <c r="G56" s="15"/>
      <c r="H56" s="15"/>
      <c r="I56" s="15"/>
      <c r="J56" s="15"/>
      <c r="K56" s="15"/>
      <c r="L56" s="15"/>
      <c r="M56" s="15"/>
      <c r="N56" s="19"/>
      <c r="O56" s="19">
        <v>0</v>
      </c>
      <c r="P56" s="19"/>
    </row>
    <row r="57" spans="1:16" s="10" customFormat="1" ht="50.45" customHeight="1" thickBot="1">
      <c r="A57" s="16">
        <v>52</v>
      </c>
      <c r="B57" s="40" t="s">
        <v>145</v>
      </c>
      <c r="C57" s="41" t="s">
        <v>146</v>
      </c>
      <c r="D57" s="35" t="s">
        <v>147</v>
      </c>
      <c r="E57" s="29" t="s">
        <v>141</v>
      </c>
      <c r="F57" s="29">
        <v>60</v>
      </c>
      <c r="G57" s="15"/>
      <c r="H57" s="15"/>
      <c r="I57" s="15"/>
      <c r="J57" s="15"/>
      <c r="K57" s="15"/>
      <c r="L57" s="15"/>
      <c r="M57" s="15"/>
      <c r="N57" s="19"/>
      <c r="O57" s="19">
        <v>1.5740000000000001</v>
      </c>
      <c r="P57" s="19"/>
    </row>
    <row r="58" spans="1:16" s="10" customFormat="1" ht="50.45" customHeight="1" thickBot="1">
      <c r="A58" s="16">
        <v>53</v>
      </c>
      <c r="B58" s="40" t="s">
        <v>89</v>
      </c>
      <c r="C58" s="41" t="s">
        <v>148</v>
      </c>
      <c r="D58" s="35" t="s">
        <v>149</v>
      </c>
      <c r="E58" s="29" t="s">
        <v>144</v>
      </c>
      <c r="F58" s="29">
        <v>60</v>
      </c>
      <c r="G58" s="15"/>
      <c r="H58" s="15"/>
      <c r="I58" s="15"/>
      <c r="J58" s="15"/>
      <c r="K58" s="15"/>
      <c r="L58" s="15"/>
      <c r="M58" s="15"/>
      <c r="N58" s="19"/>
      <c r="O58" s="15">
        <v>0</v>
      </c>
      <c r="P58" s="19"/>
    </row>
    <row r="59" spans="1:16" s="10" customFormat="1" ht="48" customHeight="1" thickBot="1">
      <c r="A59" s="16">
        <v>54</v>
      </c>
      <c r="B59" s="40" t="s">
        <v>89</v>
      </c>
      <c r="C59" s="41" t="s">
        <v>137</v>
      </c>
      <c r="D59" s="35" t="s">
        <v>150</v>
      </c>
      <c r="E59" s="29" t="s">
        <v>151</v>
      </c>
      <c r="F59" s="29">
        <v>60</v>
      </c>
      <c r="G59" s="15"/>
      <c r="H59" s="15"/>
      <c r="I59" s="15"/>
      <c r="J59" s="15"/>
      <c r="K59" s="15"/>
      <c r="L59" s="15"/>
      <c r="M59" s="15"/>
      <c r="N59" s="19">
        <v>3.1709999999999998</v>
      </c>
      <c r="O59" s="15"/>
      <c r="P59" s="19"/>
    </row>
    <row r="60" spans="1:16" s="10" customFormat="1" ht="52.5" hidden="1" customHeight="1" thickBot="1">
      <c r="A60" s="16">
        <v>50</v>
      </c>
      <c r="B60" s="40" t="s">
        <v>89</v>
      </c>
      <c r="C60" s="41" t="s">
        <v>152</v>
      </c>
      <c r="D60" s="35" t="s">
        <v>153</v>
      </c>
      <c r="E60" s="29" t="s">
        <v>154</v>
      </c>
      <c r="F60" s="29">
        <v>60</v>
      </c>
      <c r="G60" s="15"/>
      <c r="H60" s="15"/>
      <c r="I60" s="15"/>
      <c r="J60" s="15"/>
      <c r="K60" s="15"/>
      <c r="L60" s="15"/>
      <c r="M60" s="15"/>
      <c r="N60" s="19">
        <v>0</v>
      </c>
      <c r="O60" s="15"/>
      <c r="P60" s="19"/>
    </row>
    <row r="61" spans="1:16" s="10" customFormat="1" ht="53.25" hidden="1" customHeight="1" thickBot="1">
      <c r="A61" s="16">
        <v>51</v>
      </c>
      <c r="B61" s="40" t="s">
        <v>89</v>
      </c>
      <c r="C61" s="41" t="s">
        <v>155</v>
      </c>
      <c r="D61" s="35" t="s">
        <v>156</v>
      </c>
      <c r="E61" s="29" t="s">
        <v>141</v>
      </c>
      <c r="F61" s="29">
        <v>60</v>
      </c>
      <c r="G61" s="15"/>
      <c r="H61" s="15"/>
      <c r="I61" s="38"/>
      <c r="J61" s="15"/>
      <c r="K61" s="15"/>
      <c r="L61" s="15"/>
      <c r="M61" s="15"/>
      <c r="N61" s="19"/>
      <c r="O61" s="15"/>
      <c r="P61" s="19"/>
    </row>
    <row r="62" spans="1:16" s="10" customFormat="1" ht="54" customHeight="1" thickBot="1">
      <c r="A62" s="16">
        <v>55</v>
      </c>
      <c r="B62" s="40" t="s">
        <v>157</v>
      </c>
      <c r="C62" s="51" t="s">
        <v>158</v>
      </c>
      <c r="D62" s="35" t="s">
        <v>159</v>
      </c>
      <c r="E62" s="89" t="s">
        <v>22</v>
      </c>
      <c r="F62" s="29">
        <v>60</v>
      </c>
      <c r="G62" s="15"/>
      <c r="H62" s="15"/>
      <c r="I62" s="15"/>
      <c r="J62" s="15"/>
      <c r="K62" s="15"/>
      <c r="L62" s="15"/>
      <c r="M62" s="15"/>
      <c r="N62" s="19"/>
      <c r="O62" s="15"/>
      <c r="P62" s="19">
        <v>1.254</v>
      </c>
    </row>
    <row r="63" spans="1:16" s="10" customFormat="1" ht="49.9" customHeight="1" thickBot="1">
      <c r="A63" s="16">
        <v>56</v>
      </c>
      <c r="B63" s="28" t="s">
        <v>160</v>
      </c>
      <c r="C63" s="45" t="s">
        <v>161</v>
      </c>
      <c r="D63" s="52" t="s">
        <v>162</v>
      </c>
      <c r="E63" s="89" t="s">
        <v>22</v>
      </c>
      <c r="F63" s="89">
        <v>60</v>
      </c>
      <c r="G63" s="19"/>
      <c r="H63" s="19"/>
      <c r="I63" s="19"/>
      <c r="J63" s="19"/>
      <c r="K63" s="19"/>
      <c r="L63" s="19"/>
      <c r="M63" s="19"/>
      <c r="N63" s="19"/>
      <c r="O63" s="19"/>
      <c r="P63" s="19">
        <v>0</v>
      </c>
    </row>
    <row r="64" spans="1:16" s="10" customFormat="1" ht="19.5" thickBot="1">
      <c r="A64" s="16">
        <v>57</v>
      </c>
      <c r="B64" s="113" t="s">
        <v>163</v>
      </c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5"/>
    </row>
    <row r="65" spans="1:16" s="10" customFormat="1" ht="49.15" customHeight="1" thickBot="1">
      <c r="A65" s="16">
        <v>58</v>
      </c>
      <c r="B65" s="40" t="s">
        <v>164</v>
      </c>
      <c r="C65" s="41" t="s">
        <v>165</v>
      </c>
      <c r="D65" s="53" t="s">
        <v>166</v>
      </c>
      <c r="E65" s="89" t="s">
        <v>22</v>
      </c>
      <c r="F65" s="29">
        <v>5</v>
      </c>
      <c r="G65" s="15"/>
      <c r="H65" s="15"/>
      <c r="I65" s="15"/>
      <c r="J65" s="15"/>
      <c r="K65" s="15"/>
      <c r="L65" s="15"/>
      <c r="M65" s="15"/>
      <c r="N65" s="19">
        <v>0.57199999999999995</v>
      </c>
      <c r="O65" s="19"/>
      <c r="P65" s="19"/>
    </row>
    <row r="66" spans="1:16" s="10" customFormat="1" ht="48" thickBot="1">
      <c r="A66" s="16">
        <v>59</v>
      </c>
      <c r="B66" s="30" t="s">
        <v>164</v>
      </c>
      <c r="C66" s="41" t="s">
        <v>165</v>
      </c>
      <c r="D66" s="36" t="s">
        <v>167</v>
      </c>
      <c r="E66" s="89" t="s">
        <v>22</v>
      </c>
      <c r="F66" s="29">
        <v>5</v>
      </c>
      <c r="G66" s="54"/>
      <c r="H66" s="15"/>
      <c r="I66" s="54"/>
      <c r="J66" s="15"/>
      <c r="K66" s="54"/>
      <c r="L66" s="15"/>
      <c r="M66" s="54"/>
      <c r="N66" s="19">
        <v>7.2759999999999998</v>
      </c>
      <c r="O66" s="22"/>
      <c r="P66" s="19"/>
    </row>
    <row r="67" spans="1:16" s="10" customFormat="1" ht="51.75" customHeight="1" thickBot="1">
      <c r="A67" s="16">
        <v>60</v>
      </c>
      <c r="B67" s="40" t="s">
        <v>164</v>
      </c>
      <c r="C67" s="41" t="s">
        <v>168</v>
      </c>
      <c r="D67" s="53" t="s">
        <v>169</v>
      </c>
      <c r="E67" s="89" t="s">
        <v>22</v>
      </c>
      <c r="F67" s="29">
        <v>20</v>
      </c>
      <c r="G67" s="55"/>
      <c r="H67" s="56"/>
      <c r="I67" s="55"/>
      <c r="J67" s="56"/>
      <c r="K67" s="55"/>
      <c r="L67" s="56"/>
      <c r="M67" s="55"/>
      <c r="N67" s="57"/>
      <c r="O67" s="58">
        <v>21.117000000000001</v>
      </c>
      <c r="P67" s="57"/>
    </row>
    <row r="68" spans="1:16" s="10" customFormat="1" ht="15" hidden="1" customHeight="1" thickBot="1">
      <c r="A68" s="16"/>
      <c r="B68" s="59"/>
      <c r="C68" s="60"/>
      <c r="D68" s="61"/>
      <c r="E68" s="61"/>
      <c r="F68" s="61" t="s">
        <v>170</v>
      </c>
      <c r="G68" s="62">
        <f t="shared" ref="G68:P68" si="0">G6+G24+G25+G26+G27+G28+G29+G30+G31+G32+G33+G34+G35+G36+G37+G38+G39+G40+G41+G42+G43+G65+G66</f>
        <v>21.165000000000003</v>
      </c>
      <c r="H68" s="62">
        <f t="shared" si="0"/>
        <v>0.67999999999999994</v>
      </c>
      <c r="I68" s="62">
        <f t="shared" si="0"/>
        <v>14.991</v>
      </c>
      <c r="J68" s="62">
        <f t="shared" si="0"/>
        <v>6.4289999999999994</v>
      </c>
      <c r="K68" s="62">
        <f t="shared" si="0"/>
        <v>0</v>
      </c>
      <c r="L68" s="62">
        <f t="shared" si="0"/>
        <v>0</v>
      </c>
      <c r="M68" s="62">
        <f t="shared" si="0"/>
        <v>2.7639999999999998</v>
      </c>
      <c r="N68" s="62">
        <f t="shared" si="0"/>
        <v>7.8519999999999994</v>
      </c>
      <c r="O68" s="62">
        <f t="shared" si="0"/>
        <v>0</v>
      </c>
      <c r="P68" s="62">
        <f t="shared" si="0"/>
        <v>0</v>
      </c>
    </row>
    <row r="69" spans="1:16" s="10" customFormat="1" ht="19.5" customHeight="1" thickBot="1">
      <c r="A69" s="116" t="s">
        <v>171</v>
      </c>
      <c r="B69" s="97"/>
      <c r="C69" s="97"/>
      <c r="D69" s="97"/>
      <c r="E69" s="98"/>
      <c r="F69" s="25" t="s">
        <v>170</v>
      </c>
      <c r="G69" s="62">
        <f>SUM(G7:G8,G25:G43,G42:G44,G66:G67)</f>
        <v>21.165000000000003</v>
      </c>
      <c r="H69" s="62">
        <f t="shared" ref="H69:P69" si="1">SUM(G69,H68)</f>
        <v>21.845000000000002</v>
      </c>
      <c r="I69" s="62">
        <f t="shared" si="1"/>
        <v>36.835999999999999</v>
      </c>
      <c r="J69" s="62">
        <f t="shared" si="1"/>
        <v>43.265000000000001</v>
      </c>
      <c r="K69" s="62">
        <f t="shared" si="1"/>
        <v>43.265000000000001</v>
      </c>
      <c r="L69" s="62">
        <f t="shared" si="1"/>
        <v>43.265000000000001</v>
      </c>
      <c r="M69" s="62">
        <f t="shared" si="1"/>
        <v>46.029000000000003</v>
      </c>
      <c r="N69" s="62">
        <f t="shared" si="1"/>
        <v>53.881</v>
      </c>
      <c r="O69" s="62">
        <f t="shared" si="1"/>
        <v>53.881</v>
      </c>
      <c r="P69" s="62">
        <f t="shared" si="1"/>
        <v>53.881</v>
      </c>
    </row>
    <row r="70" spans="1:16" s="10" customFormat="1" ht="14.25" hidden="1" customHeight="1" thickBot="1">
      <c r="A70" s="99"/>
      <c r="B70" s="100"/>
      <c r="C70" s="100"/>
      <c r="D70" s="100"/>
      <c r="E70" s="101"/>
      <c r="F70" s="25" t="s">
        <v>172</v>
      </c>
      <c r="G70" s="62">
        <f t="shared" ref="G70:P70" si="2">G68+G8+G9+G10+G11+G12+G13+G14+G15+G16+G44+G45+G46+G47+G48+G67+G7</f>
        <v>21.172000000000004</v>
      </c>
      <c r="H70" s="62">
        <f t="shared" si="2"/>
        <v>0.67999999999999994</v>
      </c>
      <c r="I70" s="62">
        <f t="shared" si="2"/>
        <v>25.553999999999998</v>
      </c>
      <c r="J70" s="62">
        <f t="shared" si="2"/>
        <v>6.4289999999999994</v>
      </c>
      <c r="K70" s="62">
        <f t="shared" si="2"/>
        <v>0</v>
      </c>
      <c r="L70" s="62">
        <f t="shared" si="2"/>
        <v>0</v>
      </c>
      <c r="M70" s="62">
        <f t="shared" si="2"/>
        <v>9.7669999999999995</v>
      </c>
      <c r="N70" s="62">
        <f t="shared" si="2"/>
        <v>7.8519999999999994</v>
      </c>
      <c r="O70" s="62">
        <f t="shared" si="2"/>
        <v>21.117000000000001</v>
      </c>
      <c r="P70" s="62">
        <f t="shared" si="2"/>
        <v>35.908999999999999</v>
      </c>
    </row>
    <row r="71" spans="1:16" s="10" customFormat="1" ht="22.5" customHeight="1" thickBot="1">
      <c r="A71" s="99"/>
      <c r="B71" s="100"/>
      <c r="C71" s="100"/>
      <c r="D71" s="100"/>
      <c r="E71" s="101"/>
      <c r="F71" s="25" t="s">
        <v>172</v>
      </c>
      <c r="G71" s="62">
        <f>G70</f>
        <v>21.172000000000004</v>
      </c>
      <c r="H71" s="62">
        <f>G71+H70</f>
        <v>21.852000000000004</v>
      </c>
      <c r="I71" s="62">
        <f t="shared" ref="I71:P71" si="3">H71+I70</f>
        <v>47.406000000000006</v>
      </c>
      <c r="J71" s="62">
        <f t="shared" si="3"/>
        <v>53.835000000000008</v>
      </c>
      <c r="K71" s="62">
        <f t="shared" si="3"/>
        <v>53.835000000000008</v>
      </c>
      <c r="L71" s="62">
        <f t="shared" si="3"/>
        <v>53.835000000000008</v>
      </c>
      <c r="M71" s="62">
        <f t="shared" si="3"/>
        <v>63.602000000000004</v>
      </c>
      <c r="N71" s="62">
        <f t="shared" si="3"/>
        <v>71.454000000000008</v>
      </c>
      <c r="O71" s="62">
        <f t="shared" si="3"/>
        <v>92.571000000000012</v>
      </c>
      <c r="P71" s="62">
        <f t="shared" si="3"/>
        <v>128.48000000000002</v>
      </c>
    </row>
    <row r="72" spans="1:16" s="10" customFormat="1" ht="19.5" hidden="1" customHeight="1" thickBot="1">
      <c r="A72" s="99"/>
      <c r="B72" s="100"/>
      <c r="C72" s="100"/>
      <c r="D72" s="100"/>
      <c r="E72" s="101"/>
      <c r="F72" s="25" t="s">
        <v>173</v>
      </c>
      <c r="G72" s="62">
        <f t="shared" ref="G72:P72" si="4">G6+G7+G8+G9+G10+G11+G12+G13+G14+G15+G16+G17+G18+G19+G20+G21+G22+G24+G25+G26+G27+G28+G29+G30+G31+G32+G33+G34+G35+G36+G37+G38+G39+G40+G41+G42+G43+G44+G45+G46+G47+G48+G49+G50+G51+G52+G53+G54+G55+G56+G57+G58+G59+G62+G63+G65+G66+G67</f>
        <v>21.172000000000004</v>
      </c>
      <c r="H72" s="62">
        <f t="shared" si="4"/>
        <v>0.67999999999999994</v>
      </c>
      <c r="I72" s="62">
        <f t="shared" si="4"/>
        <v>27.390999999999998</v>
      </c>
      <c r="J72" s="62">
        <f t="shared" si="4"/>
        <v>6.4289999999999994</v>
      </c>
      <c r="K72" s="62">
        <f t="shared" si="4"/>
        <v>22.181999999999999</v>
      </c>
      <c r="L72" s="62">
        <f t="shared" si="4"/>
        <v>11.82</v>
      </c>
      <c r="M72" s="62">
        <f t="shared" si="4"/>
        <v>27.581</v>
      </c>
      <c r="N72" s="62">
        <f t="shared" si="4"/>
        <v>19.792999999999999</v>
      </c>
      <c r="O72" s="62">
        <f t="shared" si="4"/>
        <v>33.721000000000004</v>
      </c>
      <c r="P72" s="62">
        <f t="shared" si="4"/>
        <v>37.162999999999997</v>
      </c>
    </row>
    <row r="73" spans="1:16" s="10" customFormat="1" ht="17.25" customHeight="1" thickBot="1">
      <c r="A73" s="99"/>
      <c r="B73" s="100"/>
      <c r="C73" s="100"/>
      <c r="D73" s="100"/>
      <c r="E73" s="101"/>
      <c r="F73" s="25" t="s">
        <v>174</v>
      </c>
      <c r="G73" s="62">
        <f>SUM(G6:G22,G24:G63,G65:G67)</f>
        <v>21.172000000000004</v>
      </c>
      <c r="H73" s="62">
        <f>SUM(G73,H72)</f>
        <v>21.852000000000004</v>
      </c>
      <c r="I73" s="62">
        <f t="shared" ref="I73:P73" si="5">SUM(H73,I72)</f>
        <v>49.243000000000002</v>
      </c>
      <c r="J73" s="62">
        <f t="shared" si="5"/>
        <v>55.672000000000004</v>
      </c>
      <c r="K73" s="62">
        <f t="shared" si="5"/>
        <v>77.853999999999999</v>
      </c>
      <c r="L73" s="62">
        <f t="shared" si="5"/>
        <v>89.674000000000007</v>
      </c>
      <c r="M73" s="62">
        <f t="shared" si="5"/>
        <v>117.25500000000001</v>
      </c>
      <c r="N73" s="62">
        <f t="shared" si="5"/>
        <v>137.048</v>
      </c>
      <c r="O73" s="62">
        <f t="shared" si="5"/>
        <v>170.76900000000001</v>
      </c>
      <c r="P73" s="62">
        <f t="shared" si="5"/>
        <v>207.93200000000002</v>
      </c>
    </row>
    <row r="74" spans="1:16" s="10" customFormat="1" ht="14.25" hidden="1" customHeight="1" thickBot="1">
      <c r="A74" s="99"/>
      <c r="B74" s="100"/>
      <c r="C74" s="100"/>
      <c r="D74" s="100"/>
      <c r="E74" s="101"/>
      <c r="F74" s="25" t="s">
        <v>175</v>
      </c>
      <c r="G74" s="62">
        <f t="shared" ref="G74:P74" si="6">G24+G25+G26+G27+G31+G32+G33+G39+G37+G34+G35</f>
        <v>20.186</v>
      </c>
      <c r="H74" s="62">
        <f t="shared" si="6"/>
        <v>0.67999999999999994</v>
      </c>
      <c r="I74" s="62">
        <f t="shared" si="6"/>
        <v>14.991</v>
      </c>
      <c r="J74" s="62">
        <f t="shared" si="6"/>
        <v>3.2489999999999997</v>
      </c>
      <c r="K74" s="62">
        <f t="shared" si="6"/>
        <v>0</v>
      </c>
      <c r="L74" s="62">
        <f t="shared" si="6"/>
        <v>0</v>
      </c>
      <c r="M74" s="62">
        <f t="shared" si="6"/>
        <v>7.1999999999999995E-2</v>
      </c>
      <c r="N74" s="62">
        <f t="shared" si="6"/>
        <v>4.0000000000000001E-3</v>
      </c>
      <c r="O74" s="62">
        <f t="shared" si="6"/>
        <v>0</v>
      </c>
      <c r="P74" s="62">
        <f t="shared" si="6"/>
        <v>0</v>
      </c>
    </row>
    <row r="75" spans="1:16" s="10" customFormat="1" ht="15.75" customHeight="1" thickBot="1">
      <c r="A75" s="99"/>
      <c r="B75" s="100"/>
      <c r="C75" s="100"/>
      <c r="D75" s="100"/>
      <c r="E75" s="101"/>
      <c r="F75" s="25" t="s">
        <v>176</v>
      </c>
      <c r="G75" s="62">
        <f>G74</f>
        <v>20.186</v>
      </c>
      <c r="H75" s="62">
        <f>SUM(G75,H74)</f>
        <v>20.866</v>
      </c>
      <c r="I75" s="62">
        <f t="shared" ref="I75:P75" si="7">SUM(H75,I74)</f>
        <v>35.856999999999999</v>
      </c>
      <c r="J75" s="62">
        <f t="shared" si="7"/>
        <v>39.106000000000002</v>
      </c>
      <c r="K75" s="62">
        <f t="shared" si="7"/>
        <v>39.106000000000002</v>
      </c>
      <c r="L75" s="62">
        <f t="shared" si="7"/>
        <v>39.106000000000002</v>
      </c>
      <c r="M75" s="62">
        <f t="shared" si="7"/>
        <v>39.178000000000004</v>
      </c>
      <c r="N75" s="62">
        <f t="shared" si="7"/>
        <v>39.182000000000002</v>
      </c>
      <c r="O75" s="62">
        <f t="shared" si="7"/>
        <v>39.182000000000002</v>
      </c>
      <c r="P75" s="62">
        <f t="shared" si="7"/>
        <v>39.182000000000002</v>
      </c>
    </row>
    <row r="76" spans="1:16" s="10" customFormat="1" ht="21" hidden="1" customHeight="1" thickBot="1">
      <c r="A76" s="16"/>
      <c r="B76" s="105" t="s">
        <v>177</v>
      </c>
      <c r="C76" s="106"/>
      <c r="D76" s="106"/>
      <c r="E76" s="107"/>
      <c r="F76" s="63" t="s">
        <v>170</v>
      </c>
      <c r="G76" s="19">
        <f>G24+G25+G26+G27+G28+G29+G30+G31+G32+G33+G34+G35+G36+G37+G38+G39+G40+G41+G42+G43</f>
        <v>21.165000000000003</v>
      </c>
      <c r="H76" s="19">
        <f t="shared" ref="H76:P76" si="8">H24+H25+H26+H27+H28+H29+H30+H31+H32+H33+H34+H35+H36+H37+H38+H39+H40+H41+H42+H43</f>
        <v>0.67999999999999994</v>
      </c>
      <c r="I76" s="19">
        <f t="shared" si="8"/>
        <v>14.991</v>
      </c>
      <c r="J76" s="19">
        <f t="shared" si="8"/>
        <v>6.4289999999999994</v>
      </c>
      <c r="K76" s="19">
        <f t="shared" si="8"/>
        <v>0</v>
      </c>
      <c r="L76" s="19">
        <f t="shared" si="8"/>
        <v>0</v>
      </c>
      <c r="M76" s="19">
        <f t="shared" si="8"/>
        <v>2.7639999999999998</v>
      </c>
      <c r="N76" s="19">
        <f t="shared" si="8"/>
        <v>4.0000000000000001E-3</v>
      </c>
      <c r="O76" s="19">
        <f t="shared" si="8"/>
        <v>0</v>
      </c>
      <c r="P76" s="19">
        <f t="shared" si="8"/>
        <v>0</v>
      </c>
    </row>
    <row r="77" spans="1:16" s="10" customFormat="1" ht="14.25" customHeight="1" thickBot="1">
      <c r="A77" s="96" t="s">
        <v>178</v>
      </c>
      <c r="B77" s="97"/>
      <c r="C77" s="97"/>
      <c r="D77" s="97"/>
      <c r="E77" s="98"/>
      <c r="F77" s="63" t="s">
        <v>170</v>
      </c>
      <c r="G77" s="19">
        <f>SUM(G25:G44)</f>
        <v>21.165000000000003</v>
      </c>
      <c r="H77" s="19">
        <f>SUM(G77,H76)</f>
        <v>21.845000000000002</v>
      </c>
      <c r="I77" s="19">
        <f t="shared" ref="I77:P77" si="9">SUM(H77,I76)</f>
        <v>36.835999999999999</v>
      </c>
      <c r="J77" s="19">
        <f t="shared" si="9"/>
        <v>43.265000000000001</v>
      </c>
      <c r="K77" s="19">
        <f t="shared" si="9"/>
        <v>43.265000000000001</v>
      </c>
      <c r="L77" s="19">
        <f t="shared" si="9"/>
        <v>43.265000000000001</v>
      </c>
      <c r="M77" s="19">
        <f t="shared" si="9"/>
        <v>46.029000000000003</v>
      </c>
      <c r="N77" s="19">
        <f t="shared" si="9"/>
        <v>46.033000000000001</v>
      </c>
      <c r="O77" s="19">
        <f t="shared" si="9"/>
        <v>46.033000000000001</v>
      </c>
      <c r="P77" s="19">
        <f t="shared" si="9"/>
        <v>46.033000000000001</v>
      </c>
    </row>
    <row r="78" spans="1:16" s="10" customFormat="1" ht="22.5" hidden="1" customHeight="1" thickBot="1">
      <c r="A78" s="99"/>
      <c r="B78" s="100"/>
      <c r="C78" s="100"/>
      <c r="D78" s="100"/>
      <c r="E78" s="101"/>
      <c r="F78" s="63" t="s">
        <v>172</v>
      </c>
      <c r="G78" s="19">
        <f t="shared" ref="G78:P78" si="10">G76+G44+G45+G46+G47+G48</f>
        <v>21.165000000000003</v>
      </c>
      <c r="H78" s="19">
        <f t="shared" si="10"/>
        <v>0.67999999999999994</v>
      </c>
      <c r="I78" s="19">
        <f t="shared" si="10"/>
        <v>14.991</v>
      </c>
      <c r="J78" s="19">
        <f t="shared" si="10"/>
        <v>6.4289999999999994</v>
      </c>
      <c r="K78" s="19">
        <f t="shared" si="10"/>
        <v>0</v>
      </c>
      <c r="L78" s="19">
        <f t="shared" si="10"/>
        <v>0</v>
      </c>
      <c r="M78" s="19">
        <f t="shared" si="10"/>
        <v>7.2770000000000001</v>
      </c>
      <c r="N78" s="19">
        <f t="shared" si="10"/>
        <v>4.0000000000000001E-3</v>
      </c>
      <c r="O78" s="19">
        <f t="shared" si="10"/>
        <v>0</v>
      </c>
      <c r="P78" s="19">
        <f t="shared" si="10"/>
        <v>0</v>
      </c>
    </row>
    <row r="79" spans="1:16" s="10" customFormat="1" ht="16.5" customHeight="1" thickBot="1">
      <c r="A79" s="99"/>
      <c r="B79" s="100"/>
      <c r="C79" s="100"/>
      <c r="D79" s="100"/>
      <c r="E79" s="101"/>
      <c r="F79" s="63" t="s">
        <v>172</v>
      </c>
      <c r="G79" s="19">
        <f>SUM(G25:G43,G42:G52)</f>
        <v>21.165000000000003</v>
      </c>
      <c r="H79" s="19">
        <f>SUM(G79)+H78</f>
        <v>21.845000000000002</v>
      </c>
      <c r="I79" s="19">
        <f>SUM(H79)+I78</f>
        <v>36.835999999999999</v>
      </c>
      <c r="J79" s="19">
        <f t="shared" ref="J79:P79" si="11">SUM(I79)+J78</f>
        <v>43.265000000000001</v>
      </c>
      <c r="K79" s="19">
        <f t="shared" si="11"/>
        <v>43.265000000000001</v>
      </c>
      <c r="L79" s="19">
        <f t="shared" si="11"/>
        <v>43.265000000000001</v>
      </c>
      <c r="M79" s="19">
        <f t="shared" si="11"/>
        <v>50.542000000000002</v>
      </c>
      <c r="N79" s="19">
        <f t="shared" si="11"/>
        <v>50.545999999999999</v>
      </c>
      <c r="O79" s="19">
        <f t="shared" si="11"/>
        <v>50.545999999999999</v>
      </c>
      <c r="P79" s="19">
        <f t="shared" si="11"/>
        <v>50.545999999999999</v>
      </c>
    </row>
    <row r="80" spans="1:16" s="10" customFormat="1" ht="18.75" hidden="1" customHeight="1" thickBot="1">
      <c r="A80" s="99"/>
      <c r="B80" s="100"/>
      <c r="C80" s="100"/>
      <c r="D80" s="100"/>
      <c r="E80" s="101"/>
      <c r="F80" s="63" t="s">
        <v>179</v>
      </c>
      <c r="G80" s="19">
        <f t="shared" ref="G80:P80" si="12">G78+G49+G50+G51+G52+G53+G54+G55+G56+G57+G58+G59+G62+G63</f>
        <v>21.165000000000003</v>
      </c>
      <c r="H80" s="19">
        <f t="shared" si="12"/>
        <v>0.67999999999999994</v>
      </c>
      <c r="I80" s="19">
        <f t="shared" si="12"/>
        <v>14.991</v>
      </c>
      <c r="J80" s="19">
        <f t="shared" si="12"/>
        <v>6.4289999999999994</v>
      </c>
      <c r="K80" s="19">
        <f t="shared" si="12"/>
        <v>0</v>
      </c>
      <c r="L80" s="19">
        <f t="shared" si="12"/>
        <v>0</v>
      </c>
      <c r="M80" s="19">
        <f t="shared" si="12"/>
        <v>15.391</v>
      </c>
      <c r="N80" s="19">
        <f t="shared" si="12"/>
        <v>3.1749999999999998</v>
      </c>
      <c r="O80" s="19">
        <f t="shared" si="12"/>
        <v>1.5740000000000001</v>
      </c>
      <c r="P80" s="19">
        <f t="shared" si="12"/>
        <v>1.254</v>
      </c>
    </row>
    <row r="81" spans="1:16" s="10" customFormat="1" ht="13.5" customHeight="1" thickBot="1">
      <c r="A81" s="99"/>
      <c r="B81" s="100"/>
      <c r="C81" s="100"/>
      <c r="D81" s="100"/>
      <c r="E81" s="101"/>
      <c r="F81" s="63" t="s">
        <v>179</v>
      </c>
      <c r="G81" s="19">
        <f>G80</f>
        <v>21.165000000000003</v>
      </c>
      <c r="H81" s="19">
        <f>G81+H80</f>
        <v>21.845000000000002</v>
      </c>
      <c r="I81" s="19">
        <f t="shared" ref="I81:P81" si="13">H81+I80</f>
        <v>36.835999999999999</v>
      </c>
      <c r="J81" s="19">
        <f t="shared" si="13"/>
        <v>43.265000000000001</v>
      </c>
      <c r="K81" s="19">
        <f t="shared" si="13"/>
        <v>43.265000000000001</v>
      </c>
      <c r="L81" s="19">
        <f t="shared" si="13"/>
        <v>43.265000000000001</v>
      </c>
      <c r="M81" s="19">
        <f t="shared" si="13"/>
        <v>58.655999999999999</v>
      </c>
      <c r="N81" s="19">
        <f t="shared" si="13"/>
        <v>61.830999999999996</v>
      </c>
      <c r="O81" s="19">
        <f t="shared" si="13"/>
        <v>63.404999999999994</v>
      </c>
      <c r="P81" s="19">
        <f t="shared" si="13"/>
        <v>64.658999999999992</v>
      </c>
    </row>
    <row r="82" spans="1:16" s="10" customFormat="1" ht="20.25" hidden="1" customHeight="1" thickBot="1">
      <c r="A82" s="99"/>
      <c r="B82" s="100"/>
      <c r="C82" s="100"/>
      <c r="D82" s="100"/>
      <c r="E82" s="101"/>
      <c r="F82" s="63" t="s">
        <v>175</v>
      </c>
      <c r="G82" s="19">
        <f>G24+G25+G26+G27+G30+G31+G32+G33+G34+G35+G36+G37+G38+G39+G40+G41</f>
        <v>20.186</v>
      </c>
      <c r="H82" s="19">
        <f t="shared" ref="H82:P82" si="14">H24+H25+H26+H27+H30+H31+H32+H33+H34+H35+H36+H37+H38+H39+H40+H41</f>
        <v>0.67999999999999994</v>
      </c>
      <c r="I82" s="19">
        <f t="shared" si="14"/>
        <v>14.991</v>
      </c>
      <c r="J82" s="19">
        <f t="shared" si="14"/>
        <v>6.4289999999999994</v>
      </c>
      <c r="K82" s="19">
        <f t="shared" si="14"/>
        <v>0</v>
      </c>
      <c r="L82" s="19">
        <f t="shared" si="14"/>
        <v>0</v>
      </c>
      <c r="M82" s="19">
        <f t="shared" si="14"/>
        <v>0.995</v>
      </c>
      <c r="N82" s="19">
        <f t="shared" si="14"/>
        <v>4.0000000000000001E-3</v>
      </c>
      <c r="O82" s="19">
        <f t="shared" si="14"/>
        <v>0</v>
      </c>
      <c r="P82" s="19">
        <f t="shared" si="14"/>
        <v>0</v>
      </c>
    </row>
    <row r="83" spans="1:16" s="10" customFormat="1" ht="21.75" customHeight="1" thickBot="1">
      <c r="A83" s="102"/>
      <c r="B83" s="103"/>
      <c r="C83" s="103"/>
      <c r="D83" s="103"/>
      <c r="E83" s="104"/>
      <c r="F83" s="63" t="s">
        <v>176</v>
      </c>
      <c r="G83" s="19">
        <f>G82</f>
        <v>20.186</v>
      </c>
      <c r="H83" s="19">
        <f>G83+H82</f>
        <v>20.866</v>
      </c>
      <c r="I83" s="19">
        <f t="shared" ref="I83:P83" si="15">H83+I82</f>
        <v>35.856999999999999</v>
      </c>
      <c r="J83" s="19">
        <f t="shared" si="15"/>
        <v>42.286000000000001</v>
      </c>
      <c r="K83" s="19">
        <f t="shared" si="15"/>
        <v>42.286000000000001</v>
      </c>
      <c r="L83" s="19">
        <f t="shared" si="15"/>
        <v>42.286000000000001</v>
      </c>
      <c r="M83" s="19">
        <f t="shared" si="15"/>
        <v>43.280999999999999</v>
      </c>
      <c r="N83" s="19">
        <f t="shared" si="15"/>
        <v>43.284999999999997</v>
      </c>
      <c r="O83" s="19">
        <f t="shared" si="15"/>
        <v>43.284999999999997</v>
      </c>
      <c r="P83" s="19">
        <f t="shared" si="15"/>
        <v>43.284999999999997</v>
      </c>
    </row>
    <row r="84" spans="1:16" s="10" customFormat="1" ht="21.75" hidden="1" customHeight="1" thickBot="1">
      <c r="A84" s="86"/>
      <c r="B84" s="87"/>
      <c r="C84" s="87"/>
      <c r="D84" s="87"/>
      <c r="E84" s="88"/>
      <c r="F84" s="63" t="s">
        <v>170</v>
      </c>
      <c r="G84" s="19">
        <f>G28+G29+G30+G31+G32+G33+G34+G35+G36+G37+G38+G39+G40+G41+G43</f>
        <v>0.97899999999999998</v>
      </c>
      <c r="H84" s="19">
        <f t="shared" ref="H84:O84" si="16">H28+H29+H30+H31+H32+H33+H34+H35+H36+H37+H38+H39+H40+H41+H43</f>
        <v>0.67999999999999994</v>
      </c>
      <c r="I84" s="19">
        <f t="shared" si="16"/>
        <v>0</v>
      </c>
      <c r="J84" s="19">
        <f t="shared" si="16"/>
        <v>6.4289999999999994</v>
      </c>
      <c r="K84" s="19">
        <f t="shared" si="16"/>
        <v>0</v>
      </c>
      <c r="L84" s="19">
        <f t="shared" si="16"/>
        <v>0</v>
      </c>
      <c r="M84" s="19">
        <f t="shared" si="16"/>
        <v>1.7450000000000001</v>
      </c>
      <c r="N84" s="19">
        <f t="shared" si="16"/>
        <v>0</v>
      </c>
      <c r="O84" s="19">
        <f t="shared" si="16"/>
        <v>0</v>
      </c>
      <c r="P84" s="19">
        <f t="shared" ref="P84" si="17">P28+P29+P30+P31+P32+P33+P34+P35+P36+P37+P38+P39+P40+P41+P42+P43</f>
        <v>0</v>
      </c>
    </row>
    <row r="85" spans="1:16" s="10" customFormat="1" ht="18" customHeight="1" thickBot="1">
      <c r="A85" s="110" t="s">
        <v>180</v>
      </c>
      <c r="B85" s="111"/>
      <c r="C85" s="111"/>
      <c r="D85" s="111"/>
      <c r="E85" s="112"/>
      <c r="F85" s="63" t="s">
        <v>170</v>
      </c>
      <c r="G85" s="19">
        <f>G84</f>
        <v>0.97899999999999998</v>
      </c>
      <c r="H85" s="19">
        <f>G85+H84</f>
        <v>1.6589999999999998</v>
      </c>
      <c r="I85" s="19">
        <f t="shared" ref="I85:P85" si="18">H85+I84</f>
        <v>1.6589999999999998</v>
      </c>
      <c r="J85" s="19">
        <f t="shared" si="18"/>
        <v>8.0879999999999992</v>
      </c>
      <c r="K85" s="19">
        <f t="shared" si="18"/>
        <v>8.0879999999999992</v>
      </c>
      <c r="L85" s="19">
        <f t="shared" si="18"/>
        <v>8.0879999999999992</v>
      </c>
      <c r="M85" s="19">
        <f t="shared" si="18"/>
        <v>9.8329999999999984</v>
      </c>
      <c r="N85" s="19">
        <f t="shared" si="18"/>
        <v>9.8329999999999984</v>
      </c>
      <c r="O85" s="19">
        <f t="shared" si="18"/>
        <v>9.8329999999999984</v>
      </c>
      <c r="P85" s="19">
        <f t="shared" si="18"/>
        <v>9.8329999999999984</v>
      </c>
    </row>
    <row r="86" spans="1:16" s="10" customFormat="1" ht="18" hidden="1" customHeight="1" thickBot="1">
      <c r="A86" s="84"/>
      <c r="B86" s="64"/>
      <c r="C86" s="64"/>
      <c r="D86" s="64"/>
      <c r="E86" s="85"/>
      <c r="F86" s="63" t="s">
        <v>172</v>
      </c>
      <c r="G86" s="19">
        <f>G28+G29+G30+G31+G32+G33+G34+G35+G36+G37+G38+G39+G40+G41+G43+G44+G45+G46+G47</f>
        <v>0.97899999999999998</v>
      </c>
      <c r="H86" s="19">
        <f t="shared" ref="H86:P86" si="19">H28+H29+H30+H31+H32+H33+H34+H35+H36+H37+H38+H39+H40+H41+H43+H44+H45+H46+H47</f>
        <v>0.67999999999999994</v>
      </c>
      <c r="I86" s="19">
        <f t="shared" si="19"/>
        <v>0</v>
      </c>
      <c r="J86" s="19">
        <f t="shared" si="19"/>
        <v>6.4289999999999994</v>
      </c>
      <c r="K86" s="19">
        <f t="shared" si="19"/>
        <v>0</v>
      </c>
      <c r="L86" s="19">
        <f t="shared" si="19"/>
        <v>0</v>
      </c>
      <c r="M86" s="19">
        <f t="shared" si="19"/>
        <v>5.4969999999999999</v>
      </c>
      <c r="N86" s="19">
        <f t="shared" si="19"/>
        <v>0</v>
      </c>
      <c r="O86" s="19">
        <f t="shared" si="19"/>
        <v>0</v>
      </c>
      <c r="P86" s="19">
        <f t="shared" si="19"/>
        <v>0</v>
      </c>
    </row>
    <row r="87" spans="1:16" s="10" customFormat="1" ht="15.75" customHeight="1" thickBot="1">
      <c r="A87" s="84"/>
      <c r="B87" s="64"/>
      <c r="C87" s="64"/>
      <c r="D87" s="64"/>
      <c r="E87" s="85"/>
      <c r="F87" s="63" t="s">
        <v>172</v>
      </c>
      <c r="G87" s="19">
        <f>G86</f>
        <v>0.97899999999999998</v>
      </c>
      <c r="H87" s="19">
        <f>G87+H86</f>
        <v>1.6589999999999998</v>
      </c>
      <c r="I87" s="19">
        <f t="shared" ref="I87:P87" si="20">H87+I86</f>
        <v>1.6589999999999998</v>
      </c>
      <c r="J87" s="19">
        <f t="shared" si="20"/>
        <v>8.0879999999999992</v>
      </c>
      <c r="K87" s="19">
        <f t="shared" si="20"/>
        <v>8.0879999999999992</v>
      </c>
      <c r="L87" s="19">
        <f t="shared" si="20"/>
        <v>8.0879999999999992</v>
      </c>
      <c r="M87" s="19">
        <f t="shared" si="20"/>
        <v>13.584999999999999</v>
      </c>
      <c r="N87" s="19">
        <f t="shared" si="20"/>
        <v>13.584999999999999</v>
      </c>
      <c r="O87" s="19">
        <f t="shared" si="20"/>
        <v>13.584999999999999</v>
      </c>
      <c r="P87" s="19">
        <f t="shared" si="20"/>
        <v>13.584999999999999</v>
      </c>
    </row>
    <row r="88" spans="1:16" s="10" customFormat="1" ht="22.5" hidden="1" customHeight="1" thickBot="1">
      <c r="A88" s="84"/>
      <c r="B88" s="64"/>
      <c r="C88" s="64"/>
      <c r="D88" s="64"/>
      <c r="E88" s="85"/>
      <c r="F88" s="63" t="s">
        <v>179</v>
      </c>
      <c r="G88" s="19">
        <f t="shared" ref="G88:P88" si="21">G86+G54+G53+G55+G56+G57+G58+G59+G62</f>
        <v>0.97899999999999998</v>
      </c>
      <c r="H88" s="19">
        <f t="shared" si="21"/>
        <v>0.67999999999999994</v>
      </c>
      <c r="I88" s="19">
        <f t="shared" si="21"/>
        <v>0</v>
      </c>
      <c r="J88" s="19">
        <f t="shared" si="21"/>
        <v>6.4289999999999994</v>
      </c>
      <c r="K88" s="19">
        <f t="shared" si="21"/>
        <v>0</v>
      </c>
      <c r="L88" s="19">
        <f t="shared" si="21"/>
        <v>0</v>
      </c>
      <c r="M88" s="19">
        <f t="shared" si="21"/>
        <v>9.7299999999999986</v>
      </c>
      <c r="N88" s="19">
        <f t="shared" si="21"/>
        <v>3.1709999999999998</v>
      </c>
      <c r="O88" s="19">
        <f t="shared" si="21"/>
        <v>1.5740000000000001</v>
      </c>
      <c r="P88" s="19">
        <f t="shared" si="21"/>
        <v>1.254</v>
      </c>
    </row>
    <row r="89" spans="1:16" s="10" customFormat="1" ht="13.5" customHeight="1" thickBot="1">
      <c r="A89" s="84"/>
      <c r="B89" s="64"/>
      <c r="C89" s="64"/>
      <c r="D89" s="64"/>
      <c r="E89" s="85"/>
      <c r="F89" s="63" t="s">
        <v>179</v>
      </c>
      <c r="G89" s="19">
        <f>G88</f>
        <v>0.97899999999999998</v>
      </c>
      <c r="H89" s="19">
        <f>G89+H88</f>
        <v>1.6589999999999998</v>
      </c>
      <c r="I89" s="19">
        <f t="shared" ref="I89:P89" si="22">H89+I88</f>
        <v>1.6589999999999998</v>
      </c>
      <c r="J89" s="19">
        <f t="shared" si="22"/>
        <v>8.0879999999999992</v>
      </c>
      <c r="K89" s="19">
        <f t="shared" si="22"/>
        <v>8.0879999999999992</v>
      </c>
      <c r="L89" s="19">
        <f t="shared" si="22"/>
        <v>8.0879999999999992</v>
      </c>
      <c r="M89" s="19">
        <f t="shared" si="22"/>
        <v>17.817999999999998</v>
      </c>
      <c r="N89" s="19">
        <f t="shared" si="22"/>
        <v>20.988999999999997</v>
      </c>
      <c r="O89" s="19">
        <f t="shared" si="22"/>
        <v>22.562999999999999</v>
      </c>
      <c r="P89" s="19">
        <f t="shared" si="22"/>
        <v>23.817</v>
      </c>
    </row>
    <row r="90" spans="1:16" s="10" customFormat="1" ht="15.75" hidden="1" customHeight="1" thickBot="1">
      <c r="A90" s="84"/>
      <c r="B90" s="64"/>
      <c r="C90" s="64"/>
      <c r="D90" s="64"/>
      <c r="E90" s="85"/>
      <c r="F90" s="63" t="s">
        <v>175</v>
      </c>
      <c r="G90" s="19">
        <f>G30+G31+G32+G33+G34+G35+G36+G37+G38+G39+G40+G41</f>
        <v>0</v>
      </c>
      <c r="H90" s="19">
        <f t="shared" ref="H90:P90" si="23">H30+H31+H32+H33+H34+H35+H36+H37+H38+H39+H40+H41</f>
        <v>0.67999999999999994</v>
      </c>
      <c r="I90" s="19">
        <f t="shared" si="23"/>
        <v>0</v>
      </c>
      <c r="J90" s="19">
        <f t="shared" si="23"/>
        <v>6.4289999999999994</v>
      </c>
      <c r="K90" s="19">
        <f t="shared" si="23"/>
        <v>0</v>
      </c>
      <c r="L90" s="19">
        <f t="shared" si="23"/>
        <v>0</v>
      </c>
      <c r="M90" s="19">
        <f t="shared" si="23"/>
        <v>0.995</v>
      </c>
      <c r="N90" s="19">
        <f t="shared" si="23"/>
        <v>0</v>
      </c>
      <c r="O90" s="19">
        <f t="shared" si="23"/>
        <v>0</v>
      </c>
      <c r="P90" s="19">
        <f t="shared" si="23"/>
        <v>0</v>
      </c>
    </row>
    <row r="91" spans="1:16" s="10" customFormat="1" ht="12.75" customHeight="1" thickBot="1">
      <c r="A91" s="86"/>
      <c r="B91" s="87"/>
      <c r="C91" s="87"/>
      <c r="D91" s="87"/>
      <c r="E91" s="88"/>
      <c r="F91" s="63" t="s">
        <v>176</v>
      </c>
      <c r="G91" s="19">
        <f>G90</f>
        <v>0</v>
      </c>
      <c r="H91" s="19">
        <f>G91+H90</f>
        <v>0.67999999999999994</v>
      </c>
      <c r="I91" s="19">
        <f t="shared" ref="I91:P91" si="24">H91+I90</f>
        <v>0.67999999999999994</v>
      </c>
      <c r="J91" s="19">
        <f t="shared" si="24"/>
        <v>7.1089999999999991</v>
      </c>
      <c r="K91" s="19">
        <f t="shared" si="24"/>
        <v>7.1089999999999991</v>
      </c>
      <c r="L91" s="19">
        <f t="shared" si="24"/>
        <v>7.1089999999999991</v>
      </c>
      <c r="M91" s="19">
        <f t="shared" si="24"/>
        <v>8.1039999999999992</v>
      </c>
      <c r="N91" s="19">
        <f t="shared" si="24"/>
        <v>8.1039999999999992</v>
      </c>
      <c r="O91" s="19">
        <f t="shared" si="24"/>
        <v>8.1039999999999992</v>
      </c>
      <c r="P91" s="19">
        <f t="shared" si="24"/>
        <v>8.1039999999999992</v>
      </c>
    </row>
    <row r="92" spans="1:16" s="10" customFormat="1" ht="15" hidden="1" customHeight="1" thickBot="1">
      <c r="A92" s="16"/>
      <c r="B92" s="105" t="s">
        <v>181</v>
      </c>
      <c r="C92" s="106"/>
      <c r="D92" s="106"/>
      <c r="E92" s="107"/>
      <c r="F92" s="63" t="s">
        <v>170</v>
      </c>
      <c r="G92" s="19">
        <f>G65+G66</f>
        <v>0</v>
      </c>
      <c r="H92" s="19">
        <f t="shared" ref="H92:P92" si="25">H65+H66</f>
        <v>0</v>
      </c>
      <c r="I92" s="19">
        <f t="shared" si="25"/>
        <v>0</v>
      </c>
      <c r="J92" s="19">
        <f t="shared" si="25"/>
        <v>0</v>
      </c>
      <c r="K92" s="19">
        <f t="shared" si="25"/>
        <v>0</v>
      </c>
      <c r="L92" s="19">
        <f t="shared" si="25"/>
        <v>0</v>
      </c>
      <c r="M92" s="19">
        <f t="shared" si="25"/>
        <v>0</v>
      </c>
      <c r="N92" s="19">
        <f t="shared" si="25"/>
        <v>7.8479999999999999</v>
      </c>
      <c r="O92" s="19">
        <f t="shared" si="25"/>
        <v>0</v>
      </c>
      <c r="P92" s="19">
        <f t="shared" si="25"/>
        <v>0</v>
      </c>
    </row>
    <row r="93" spans="1:16" s="10" customFormat="1" ht="15.6" customHeight="1" thickBot="1">
      <c r="A93" s="96" t="s">
        <v>182</v>
      </c>
      <c r="B93" s="97"/>
      <c r="C93" s="97"/>
      <c r="D93" s="97"/>
      <c r="E93" s="98"/>
      <c r="F93" s="63" t="s">
        <v>170</v>
      </c>
      <c r="G93" s="19">
        <f>SUM(G65:G66)</f>
        <v>0</v>
      </c>
      <c r="H93" s="19">
        <f>G93+H92</f>
        <v>0</v>
      </c>
      <c r="I93" s="19">
        <f t="shared" ref="I93:P93" si="26">H93+I92</f>
        <v>0</v>
      </c>
      <c r="J93" s="19">
        <f t="shared" si="26"/>
        <v>0</v>
      </c>
      <c r="K93" s="19">
        <f t="shared" si="26"/>
        <v>0</v>
      </c>
      <c r="L93" s="19">
        <f t="shared" si="26"/>
        <v>0</v>
      </c>
      <c r="M93" s="19">
        <f t="shared" si="26"/>
        <v>0</v>
      </c>
      <c r="N93" s="19">
        <f t="shared" si="26"/>
        <v>7.8479999999999999</v>
      </c>
      <c r="O93" s="19">
        <f t="shared" si="26"/>
        <v>7.8479999999999999</v>
      </c>
      <c r="P93" s="19">
        <f t="shared" si="26"/>
        <v>7.8479999999999999</v>
      </c>
    </row>
    <row r="94" spans="1:16" s="10" customFormat="1" ht="15" hidden="1" customHeight="1" thickBot="1">
      <c r="A94" s="99"/>
      <c r="B94" s="100"/>
      <c r="C94" s="100"/>
      <c r="D94" s="100"/>
      <c r="E94" s="101"/>
      <c r="F94" s="63" t="s">
        <v>172</v>
      </c>
      <c r="G94" s="19">
        <f>G65+G66+G67</f>
        <v>0</v>
      </c>
      <c r="H94" s="19">
        <f t="shared" ref="H94:P94" si="27">H65+H66+H67</f>
        <v>0</v>
      </c>
      <c r="I94" s="19">
        <f t="shared" si="27"/>
        <v>0</v>
      </c>
      <c r="J94" s="19">
        <f t="shared" si="27"/>
        <v>0</v>
      </c>
      <c r="K94" s="19">
        <f t="shared" si="27"/>
        <v>0</v>
      </c>
      <c r="L94" s="19">
        <f t="shared" si="27"/>
        <v>0</v>
      </c>
      <c r="M94" s="19">
        <f t="shared" si="27"/>
        <v>0</v>
      </c>
      <c r="N94" s="19">
        <f t="shared" si="27"/>
        <v>7.8479999999999999</v>
      </c>
      <c r="O94" s="19">
        <f t="shared" si="27"/>
        <v>21.117000000000001</v>
      </c>
      <c r="P94" s="19">
        <f t="shared" si="27"/>
        <v>0</v>
      </c>
    </row>
    <row r="95" spans="1:16" s="10" customFormat="1" ht="16.5" thickBot="1">
      <c r="A95" s="99"/>
      <c r="B95" s="100"/>
      <c r="C95" s="100"/>
      <c r="D95" s="100"/>
      <c r="E95" s="101"/>
      <c r="F95" s="63" t="s">
        <v>172</v>
      </c>
      <c r="G95" s="19">
        <f>G65+G66+G67</f>
        <v>0</v>
      </c>
      <c r="H95" s="19">
        <f>H94+G95</f>
        <v>0</v>
      </c>
      <c r="I95" s="19">
        <f t="shared" ref="I95:P95" si="28">I94+H95</f>
        <v>0</v>
      </c>
      <c r="J95" s="19">
        <f t="shared" si="28"/>
        <v>0</v>
      </c>
      <c r="K95" s="19">
        <f t="shared" si="28"/>
        <v>0</v>
      </c>
      <c r="L95" s="19">
        <f t="shared" si="28"/>
        <v>0</v>
      </c>
      <c r="M95" s="19">
        <f t="shared" si="28"/>
        <v>0</v>
      </c>
      <c r="N95" s="19">
        <f t="shared" si="28"/>
        <v>7.8479999999999999</v>
      </c>
      <c r="O95" s="19">
        <f t="shared" si="28"/>
        <v>28.965</v>
      </c>
      <c r="P95" s="19">
        <f t="shared" si="28"/>
        <v>28.965</v>
      </c>
    </row>
    <row r="96" spans="1:16" s="10" customFormat="1" ht="16.5" thickBot="1">
      <c r="A96" s="99"/>
      <c r="B96" s="100"/>
      <c r="C96" s="100"/>
      <c r="D96" s="100"/>
      <c r="E96" s="101"/>
      <c r="F96" s="63" t="s">
        <v>179</v>
      </c>
      <c r="G96" s="19">
        <f>G65+G66+G67</f>
        <v>0</v>
      </c>
      <c r="H96" s="19">
        <f t="shared" ref="H96:P96" si="29">G96+H65+H66+H67</f>
        <v>0</v>
      </c>
      <c r="I96" s="19">
        <f t="shared" si="29"/>
        <v>0</v>
      </c>
      <c r="J96" s="19">
        <f t="shared" si="29"/>
        <v>0</v>
      </c>
      <c r="K96" s="19">
        <f t="shared" si="29"/>
        <v>0</v>
      </c>
      <c r="L96" s="19">
        <f t="shared" si="29"/>
        <v>0</v>
      </c>
      <c r="M96" s="19">
        <f t="shared" si="29"/>
        <v>0</v>
      </c>
      <c r="N96" s="19">
        <f t="shared" si="29"/>
        <v>7.8479999999999999</v>
      </c>
      <c r="O96" s="19">
        <f t="shared" si="29"/>
        <v>28.965</v>
      </c>
      <c r="P96" s="19">
        <f t="shared" si="29"/>
        <v>28.965</v>
      </c>
    </row>
    <row r="97" spans="1:16" s="10" customFormat="1" ht="16.5" thickBot="1">
      <c r="A97" s="99"/>
      <c r="B97" s="100"/>
      <c r="C97" s="100"/>
      <c r="D97" s="100"/>
      <c r="E97" s="101"/>
      <c r="F97" s="63" t="s">
        <v>176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</row>
    <row r="98" spans="1:16" s="10" customFormat="1" ht="28.5" customHeight="1">
      <c r="A98" s="108" t="s">
        <v>183</v>
      </c>
      <c r="B98" s="109"/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65"/>
    </row>
    <row r="99" spans="1:16" s="10" customFormat="1">
      <c r="A99" s="66"/>
      <c r="B99" s="67"/>
      <c r="C99" s="68"/>
      <c r="D99" s="69"/>
      <c r="E99" s="69"/>
      <c r="F99" s="69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 s="10" customFormat="1">
      <c r="A100" s="66"/>
      <c r="B100" s="67"/>
      <c r="C100" s="68"/>
      <c r="D100" s="69"/>
      <c r="E100" s="69"/>
      <c r="F100" s="69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s="10" customFormat="1">
      <c r="A101" s="66"/>
      <c r="B101" s="67"/>
      <c r="C101" s="68"/>
      <c r="D101" s="69"/>
      <c r="E101" s="69"/>
      <c r="F101" s="69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s="10" customFormat="1">
      <c r="A102" s="66"/>
      <c r="B102" s="67"/>
      <c r="C102" s="68"/>
      <c r="D102" s="69"/>
      <c r="E102" s="69"/>
      <c r="F102" s="69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s="10" customFormat="1">
      <c r="A103" s="66"/>
      <c r="B103" s="67"/>
      <c r="C103" s="68"/>
      <c r="D103" s="69"/>
      <c r="E103" s="69"/>
      <c r="F103" s="69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10" customFormat="1">
      <c r="A104" s="66"/>
      <c r="B104" s="67"/>
      <c r="C104" s="68"/>
      <c r="D104" s="69"/>
      <c r="E104" s="69"/>
      <c r="F104" s="69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s="10" customFormat="1" ht="9" customHeight="1">
      <c r="A105" s="66"/>
      <c r="B105" s="67"/>
      <c r="C105" s="68"/>
      <c r="D105" s="69"/>
      <c r="E105" s="69"/>
      <c r="F105" s="69"/>
      <c r="G105" s="65"/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s="10" customFormat="1" hidden="1">
      <c r="A106" s="66"/>
      <c r="B106" s="67"/>
      <c r="C106" s="68"/>
      <c r="D106" s="69"/>
      <c r="E106" s="69"/>
      <c r="F106" s="69"/>
      <c r="G106" s="65"/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s="10" customFormat="1">
      <c r="A107" s="66"/>
      <c r="B107" s="67"/>
      <c r="C107" s="68"/>
      <c r="D107" s="69"/>
      <c r="E107" s="69"/>
      <c r="F107" s="69"/>
      <c r="G107" s="65"/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s="10" customFormat="1">
      <c r="A108" s="66"/>
      <c r="B108" s="67"/>
      <c r="C108" s="68"/>
      <c r="D108" s="69"/>
      <c r="E108" s="69"/>
      <c r="F108" s="69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s="10" customFormat="1">
      <c r="A109" s="66"/>
      <c r="B109" s="67"/>
      <c r="C109" s="68"/>
      <c r="D109" s="69"/>
      <c r="E109" s="69"/>
      <c r="F109" s="69"/>
      <c r="G109" s="65"/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s="10" customFormat="1">
      <c r="A110" s="66"/>
      <c r="B110" s="67"/>
      <c r="C110" s="68"/>
      <c r="D110" s="69"/>
      <c r="E110" s="69"/>
      <c r="F110" s="69"/>
      <c r="G110" s="65"/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s="10" customFormat="1">
      <c r="A111" s="66"/>
      <c r="B111" s="67"/>
      <c r="C111" s="68"/>
      <c r="D111" s="69"/>
      <c r="E111" s="69"/>
      <c r="F111" s="69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s="10" customFormat="1">
      <c r="A112" s="66"/>
      <c r="B112" s="67"/>
      <c r="C112" s="68"/>
      <c r="D112" s="69"/>
      <c r="E112" s="69"/>
      <c r="F112" s="69"/>
      <c r="G112" s="65"/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s="10" customFormat="1">
      <c r="A113" s="66"/>
      <c r="B113" s="67"/>
      <c r="C113" s="68"/>
      <c r="D113" s="69"/>
      <c r="E113" s="69"/>
      <c r="F113" s="69"/>
      <c r="G113" s="65"/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s="10" customFormat="1">
      <c r="A114" s="66"/>
      <c r="B114" s="67"/>
      <c r="C114" s="68"/>
      <c r="D114" s="69"/>
      <c r="E114" s="69"/>
      <c r="F114" s="69"/>
      <c r="G114" s="65"/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s="10" customFormat="1">
      <c r="A115" s="66"/>
      <c r="B115" s="67"/>
      <c r="C115" s="68"/>
      <c r="D115" s="69"/>
      <c r="E115" s="69"/>
      <c r="F115" s="69"/>
      <c r="G115" s="65"/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s="10" customFormat="1">
      <c r="A116" s="66"/>
      <c r="B116" s="67"/>
      <c r="C116" s="68"/>
      <c r="D116" s="69"/>
      <c r="E116" s="69"/>
      <c r="F116" s="69"/>
      <c r="G116" s="65"/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s="10" customFormat="1">
      <c r="A117" s="66"/>
      <c r="B117" s="67"/>
      <c r="C117" s="68"/>
      <c r="D117" s="69"/>
      <c r="E117" s="69"/>
      <c r="F117" s="69"/>
      <c r="G117" s="65"/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s="10" customFormat="1">
      <c r="A118" s="66"/>
      <c r="B118" s="67"/>
      <c r="C118" s="68"/>
      <c r="D118" s="69"/>
      <c r="E118" s="69"/>
      <c r="F118" s="69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s="10" customFormat="1">
      <c r="A119" s="66"/>
      <c r="B119" s="67"/>
      <c r="C119" s="68"/>
      <c r="D119" s="69"/>
      <c r="E119" s="69"/>
      <c r="F119" s="69"/>
      <c r="G119" s="65"/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s="10" customFormat="1">
      <c r="A120" s="66"/>
      <c r="B120" s="67"/>
      <c r="C120" s="68"/>
      <c r="D120" s="69"/>
      <c r="E120" s="69"/>
      <c r="F120" s="69"/>
      <c r="G120" s="65"/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s="10" customFormat="1">
      <c r="A121" s="66"/>
      <c r="B121" s="67"/>
      <c r="C121" s="68"/>
      <c r="D121" s="69"/>
      <c r="E121" s="69"/>
      <c r="F121" s="69"/>
      <c r="G121" s="65"/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s="10" customFormat="1">
      <c r="A122" s="66"/>
      <c r="B122" s="67"/>
      <c r="C122" s="68"/>
      <c r="D122" s="69"/>
      <c r="E122" s="69"/>
      <c r="F122" s="69"/>
      <c r="G122" s="65"/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s="10" customFormat="1">
      <c r="A123" s="66"/>
      <c r="B123" s="67"/>
      <c r="C123" s="68"/>
      <c r="D123" s="69"/>
      <c r="E123" s="69"/>
      <c r="F123" s="69"/>
      <c r="G123" s="65"/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s="10" customFormat="1">
      <c r="A124" s="66"/>
      <c r="B124" s="67"/>
      <c r="C124" s="68"/>
      <c r="D124" s="69"/>
      <c r="E124" s="69"/>
      <c r="F124" s="69"/>
      <c r="G124" s="65"/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s="10" customFormat="1">
      <c r="A125" s="66"/>
      <c r="B125" s="67"/>
      <c r="C125" s="68"/>
      <c r="D125" s="69"/>
      <c r="E125" s="69"/>
      <c r="F125" s="69"/>
      <c r="G125" s="65"/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s="10" customFormat="1">
      <c r="A126" s="66"/>
      <c r="B126" s="67"/>
      <c r="C126" s="68"/>
      <c r="D126" s="69"/>
      <c r="E126" s="69"/>
      <c r="F126" s="69"/>
      <c r="G126" s="65"/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s="10" customFormat="1">
      <c r="A127" s="66"/>
      <c r="B127" s="67"/>
      <c r="C127" s="68"/>
      <c r="D127" s="69"/>
      <c r="E127" s="69"/>
      <c r="F127" s="69"/>
      <c r="G127" s="65"/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s="10" customFormat="1">
      <c r="A128" s="66"/>
      <c r="B128" s="67"/>
      <c r="C128" s="68"/>
      <c r="D128" s="69"/>
      <c r="E128" s="69"/>
      <c r="F128" s="69"/>
      <c r="G128" s="65"/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s="10" customFormat="1">
      <c r="A129" s="66"/>
      <c r="B129" s="67"/>
      <c r="C129" s="68"/>
      <c r="D129" s="69"/>
      <c r="E129" s="69"/>
      <c r="F129" s="69"/>
      <c r="G129" s="65"/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s="10" customFormat="1">
      <c r="A130" s="66"/>
      <c r="B130" s="67"/>
      <c r="C130" s="68"/>
      <c r="D130" s="69"/>
      <c r="E130" s="69"/>
      <c r="F130" s="69"/>
      <c r="G130" s="65"/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s="10" customFormat="1">
      <c r="A131" s="66"/>
      <c r="B131" s="67"/>
      <c r="C131" s="68"/>
      <c r="D131" s="69"/>
      <c r="E131" s="69"/>
      <c r="F131" s="69"/>
      <c r="G131" s="65"/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s="10" customFormat="1">
      <c r="A132" s="66"/>
      <c r="B132" s="67"/>
      <c r="C132" s="68"/>
      <c r="D132" s="69"/>
      <c r="E132" s="69"/>
      <c r="F132" s="69"/>
      <c r="G132" s="65"/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s="10" customFormat="1">
      <c r="A133" s="66"/>
      <c r="B133" s="67"/>
      <c r="C133" s="68"/>
      <c r="D133" s="69"/>
      <c r="E133" s="69"/>
      <c r="F133" s="69"/>
      <c r="G133" s="65"/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s="10" customFormat="1">
      <c r="A134" s="66"/>
      <c r="B134" s="67"/>
      <c r="C134" s="68"/>
      <c r="D134" s="69"/>
      <c r="E134" s="69"/>
      <c r="F134" s="69"/>
      <c r="G134" s="65"/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s="10" customFormat="1">
      <c r="A135" s="66"/>
      <c r="B135" s="67"/>
      <c r="C135" s="68"/>
      <c r="D135" s="69"/>
      <c r="E135" s="69"/>
      <c r="F135" s="69"/>
      <c r="G135" s="65"/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s="10" customFormat="1">
      <c r="A136" s="66"/>
      <c r="B136" s="67"/>
      <c r="C136" s="68"/>
      <c r="D136" s="69"/>
      <c r="E136" s="69"/>
      <c r="F136" s="69"/>
      <c r="G136" s="65"/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s="10" customFormat="1">
      <c r="A137" s="66"/>
      <c r="B137" s="67"/>
      <c r="C137" s="68"/>
      <c r="D137" s="69"/>
      <c r="E137" s="69"/>
      <c r="F137" s="69"/>
      <c r="G137" s="65"/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s="10" customFormat="1">
      <c r="A138" s="66"/>
      <c r="B138" s="67"/>
      <c r="C138" s="68"/>
      <c r="D138" s="69"/>
      <c r="E138" s="69"/>
      <c r="F138" s="69"/>
      <c r="G138" s="65"/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s="10" customFormat="1">
      <c r="A139" s="66"/>
      <c r="B139" s="67"/>
      <c r="C139" s="68"/>
      <c r="D139" s="69"/>
      <c r="E139" s="69"/>
      <c r="F139" s="69"/>
      <c r="G139" s="65"/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s="10" customFormat="1">
      <c r="A140" s="66"/>
      <c r="B140" s="67"/>
      <c r="C140" s="68"/>
      <c r="D140" s="69"/>
      <c r="E140" s="69"/>
      <c r="F140" s="69"/>
      <c r="G140" s="65"/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s="10" customFormat="1">
      <c r="A141" s="66"/>
      <c r="B141" s="67"/>
      <c r="C141" s="68"/>
      <c r="D141" s="69"/>
      <c r="E141" s="69"/>
      <c r="F141" s="69"/>
      <c r="G141" s="65"/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s="10" customFormat="1">
      <c r="A142" s="66"/>
      <c r="B142" s="67"/>
      <c r="C142" s="68"/>
      <c r="D142" s="69"/>
      <c r="E142" s="69"/>
      <c r="F142" s="69"/>
      <c r="G142" s="65"/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s="10" customFormat="1">
      <c r="A143" s="66"/>
      <c r="B143" s="67"/>
      <c r="C143" s="68"/>
      <c r="D143" s="69"/>
      <c r="E143" s="69"/>
      <c r="F143" s="69"/>
      <c r="G143" s="65"/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s="10" customFormat="1">
      <c r="A144" s="66"/>
      <c r="B144" s="67"/>
      <c r="C144" s="68"/>
      <c r="D144" s="69"/>
      <c r="E144" s="69"/>
      <c r="F144" s="69"/>
      <c r="G144" s="65"/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s="10" customFormat="1">
      <c r="A145" s="66"/>
      <c r="B145" s="67"/>
      <c r="C145" s="68"/>
      <c r="D145" s="69"/>
      <c r="E145" s="69"/>
      <c r="F145" s="69"/>
      <c r="G145" s="65"/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s="10" customFormat="1">
      <c r="A146" s="66"/>
      <c r="B146" s="67"/>
      <c r="C146" s="68"/>
      <c r="D146" s="69"/>
      <c r="E146" s="69"/>
      <c r="F146" s="69"/>
      <c r="G146" s="65"/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s="10" customFormat="1">
      <c r="A147" s="66"/>
      <c r="B147" s="67"/>
      <c r="C147" s="68"/>
      <c r="D147" s="69"/>
      <c r="E147" s="69"/>
      <c r="F147" s="69"/>
      <c r="G147" s="65"/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s="10" customFormat="1">
      <c r="A148" s="66"/>
      <c r="B148" s="67"/>
      <c r="C148" s="68"/>
      <c r="D148" s="69"/>
      <c r="E148" s="69"/>
      <c r="F148" s="69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s="10" customFormat="1">
      <c r="A149" s="66"/>
      <c r="B149" s="67"/>
      <c r="C149" s="68"/>
      <c r="D149" s="69"/>
      <c r="E149" s="69"/>
      <c r="F149" s="69"/>
      <c r="G149" s="65"/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s="10" customFormat="1">
      <c r="A150" s="66"/>
      <c r="B150" s="67"/>
      <c r="C150" s="68"/>
      <c r="D150" s="69"/>
      <c r="E150" s="69"/>
      <c r="F150" s="69"/>
      <c r="G150" s="65"/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s="10" customFormat="1">
      <c r="A151" s="66"/>
      <c r="B151" s="67"/>
      <c r="C151" s="68"/>
      <c r="D151" s="69"/>
      <c r="E151" s="69"/>
      <c r="F151" s="69"/>
      <c r="G151" s="65"/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s="10" customFormat="1">
      <c r="A152" s="66"/>
      <c r="B152" s="67"/>
      <c r="C152" s="68"/>
      <c r="D152" s="69"/>
      <c r="E152" s="69"/>
      <c r="F152" s="69"/>
      <c r="G152" s="65"/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s="10" customFormat="1">
      <c r="A153" s="66"/>
      <c r="B153" s="67"/>
      <c r="C153" s="68"/>
      <c r="D153" s="69"/>
      <c r="E153" s="69"/>
      <c r="F153" s="69"/>
      <c r="G153" s="65"/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s="10" customFormat="1">
      <c r="A154" s="66"/>
      <c r="B154" s="67"/>
      <c r="C154" s="68"/>
      <c r="D154" s="69"/>
      <c r="E154" s="69"/>
      <c r="F154" s="69"/>
      <c r="G154" s="65"/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s="10" customFormat="1">
      <c r="A155" s="66"/>
      <c r="B155" s="67"/>
      <c r="C155" s="68"/>
      <c r="D155" s="69"/>
      <c r="E155" s="69"/>
      <c r="F155" s="69"/>
      <c r="G155" s="65"/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s="10" customFormat="1">
      <c r="A156" s="66"/>
      <c r="B156" s="67"/>
      <c r="C156" s="68"/>
      <c r="D156" s="69"/>
      <c r="E156" s="69"/>
      <c r="F156" s="69"/>
      <c r="G156" s="65"/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s="10" customFormat="1">
      <c r="A157" s="66"/>
      <c r="B157" s="67"/>
      <c r="C157" s="68"/>
      <c r="D157" s="69"/>
      <c r="E157" s="69"/>
      <c r="F157" s="69"/>
      <c r="G157" s="65"/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s="10" customFormat="1">
      <c r="A158" s="66"/>
      <c r="B158" s="67"/>
      <c r="C158" s="68"/>
      <c r="D158" s="69"/>
      <c r="E158" s="69"/>
      <c r="F158" s="69"/>
      <c r="G158" s="65"/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s="10" customFormat="1">
      <c r="A159" s="66"/>
      <c r="B159" s="67"/>
      <c r="C159" s="68"/>
      <c r="D159" s="69"/>
      <c r="E159" s="69"/>
      <c r="F159" s="69"/>
      <c r="G159" s="65"/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s="10" customFormat="1">
      <c r="A160" s="66"/>
      <c r="B160" s="67"/>
      <c r="C160" s="68"/>
      <c r="D160" s="69"/>
      <c r="E160" s="69"/>
      <c r="F160" s="69"/>
      <c r="G160" s="65"/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s="10" customFormat="1">
      <c r="A161" s="66"/>
      <c r="B161" s="67"/>
      <c r="C161" s="68"/>
      <c r="D161" s="69"/>
      <c r="E161" s="69"/>
      <c r="F161" s="69"/>
      <c r="G161" s="65"/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s="10" customFormat="1">
      <c r="A162" s="66"/>
      <c r="B162" s="67"/>
      <c r="C162" s="68"/>
      <c r="D162" s="69"/>
      <c r="E162" s="69"/>
      <c r="F162" s="69"/>
      <c r="G162" s="65"/>
      <c r="H162" s="65"/>
      <c r="I162" s="65"/>
      <c r="J162" s="65"/>
      <c r="K162" s="65"/>
      <c r="L162" s="65"/>
      <c r="M162" s="65"/>
      <c r="N162" s="65"/>
      <c r="O162" s="65"/>
      <c r="P162" s="65"/>
    </row>
  </sheetData>
  <mergeCells count="19"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P4"/>
    <mergeCell ref="B92:E92"/>
    <mergeCell ref="A93:E97"/>
    <mergeCell ref="A98:O98"/>
    <mergeCell ref="B23:P23"/>
    <mergeCell ref="B64:P64"/>
    <mergeCell ref="A69:E75"/>
    <mergeCell ref="B76:E76"/>
    <mergeCell ref="A77:E83"/>
    <mergeCell ref="A85:E85"/>
  </mergeCells>
  <printOptions horizontalCentered="1"/>
  <pageMargins left="0.19685039370078741" right="0" top="0.35433070866141736" bottom="0.19685039370078741" header="0" footer="0"/>
  <pageSetup paperSize="9" scale="60" orientation="landscape" r:id="rId1"/>
  <headerFooter alignWithMargins="0">
    <oddFooter>&amp;CГВО 2018/2019&amp;R&amp;P</oddFooter>
  </headerFooter>
  <rowBreaks count="5" manualBreakCount="5">
    <brk id="16" max="15" man="1"/>
    <brk id="29" max="15" man="1"/>
    <brk id="48" max="15" man="1"/>
    <brk id="63" max="15" man="1"/>
    <brk id="98" max="15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P162"/>
  <sheetViews>
    <sheetView view="pageBreakPreview" zoomScale="80" zoomScaleNormal="80" zoomScaleSheetLayoutView="80" workbookViewId="0">
      <pane ySplit="5" topLeftCell="A57" activePane="bottomLeft" state="frozen"/>
      <selection pane="bottomLeft" activeCell="O67" sqref="O67"/>
    </sheetView>
  </sheetViews>
  <sheetFormatPr defaultColWidth="8.85546875" defaultRowHeight="15.75"/>
  <cols>
    <col min="1" max="1" width="6" style="79" customWidth="1"/>
    <col min="2" max="2" width="49.5703125" style="80" customWidth="1"/>
    <col min="3" max="3" width="16.85546875" style="81" customWidth="1"/>
    <col min="4" max="4" width="42.5703125" style="82" customWidth="1"/>
    <col min="5" max="5" width="17" style="82" customWidth="1"/>
    <col min="6" max="6" width="14.42578125" style="82" customWidth="1"/>
    <col min="7" max="7" width="7.85546875" style="83" customWidth="1"/>
    <col min="8" max="8" width="8.7109375" style="83" customWidth="1"/>
    <col min="9" max="9" width="8.140625" style="83" customWidth="1"/>
    <col min="10" max="10" width="8.7109375" style="83" customWidth="1"/>
    <col min="11" max="11" width="8.42578125" style="83" customWidth="1"/>
    <col min="12" max="12" width="8.7109375" style="83" customWidth="1"/>
    <col min="13" max="13" width="8.42578125" style="83" customWidth="1"/>
    <col min="14" max="14" width="9.140625" style="83" customWidth="1"/>
    <col min="15" max="15" width="8.42578125" style="83" customWidth="1"/>
    <col min="16" max="16" width="9.85546875" style="83" customWidth="1"/>
    <col min="17" max="16384" width="8.85546875" style="4"/>
  </cols>
  <sheetData>
    <row r="1" spans="1:16" s="1" customFormat="1" ht="19.5" customHeight="1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</row>
    <row r="2" spans="1:16" s="7" customFormat="1" ht="19.5" customHeight="1">
      <c r="A2" s="118" t="s">
        <v>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</row>
    <row r="3" spans="1:16" s="2" customFormat="1" ht="19.5" customHeight="1" thickBot="1">
      <c r="A3" s="118" t="s">
        <v>185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</row>
    <row r="4" spans="1:16" s="3" customFormat="1" ht="20.25" customHeight="1" thickBot="1">
      <c r="A4" s="119" t="s">
        <v>2</v>
      </c>
      <c r="B4" s="121" t="s">
        <v>3</v>
      </c>
      <c r="C4" s="123" t="s">
        <v>4</v>
      </c>
      <c r="D4" s="119" t="s">
        <v>5</v>
      </c>
      <c r="E4" s="119" t="s">
        <v>6</v>
      </c>
      <c r="F4" s="125" t="s">
        <v>7</v>
      </c>
      <c r="G4" s="127" t="s">
        <v>8</v>
      </c>
      <c r="H4" s="128"/>
      <c r="I4" s="128"/>
      <c r="J4" s="128"/>
      <c r="K4" s="128"/>
      <c r="L4" s="128"/>
      <c r="M4" s="128"/>
      <c r="N4" s="128"/>
      <c r="O4" s="128"/>
      <c r="P4" s="129"/>
    </row>
    <row r="5" spans="1:16" ht="48" customHeight="1" thickBot="1">
      <c r="A5" s="120"/>
      <c r="B5" s="122"/>
      <c r="C5" s="124"/>
      <c r="D5" s="120"/>
      <c r="E5" s="120"/>
      <c r="F5" s="126"/>
      <c r="G5" s="19" t="s">
        <v>9</v>
      </c>
      <c r="H5" s="19" t="s">
        <v>10</v>
      </c>
      <c r="I5" s="19" t="s">
        <v>11</v>
      </c>
      <c r="J5" s="20" t="s">
        <v>12</v>
      </c>
      <c r="K5" s="21" t="s">
        <v>13</v>
      </c>
      <c r="L5" s="19" t="s">
        <v>14</v>
      </c>
      <c r="M5" s="22" t="s">
        <v>15</v>
      </c>
      <c r="N5" s="19" t="s">
        <v>16</v>
      </c>
      <c r="O5" s="22" t="s">
        <v>17</v>
      </c>
      <c r="P5" s="19" t="s">
        <v>18</v>
      </c>
    </row>
    <row r="6" spans="1:16" ht="54.6" customHeight="1" thickBot="1">
      <c r="A6" s="16">
        <v>1</v>
      </c>
      <c r="B6" s="17" t="s">
        <v>19</v>
      </c>
      <c r="C6" s="18" t="s">
        <v>20</v>
      </c>
      <c r="D6" s="8" t="s">
        <v>21</v>
      </c>
      <c r="E6" s="9" t="s">
        <v>22</v>
      </c>
      <c r="F6" s="9">
        <v>5</v>
      </c>
      <c r="G6" s="19"/>
      <c r="H6" s="19"/>
      <c r="I6" s="19"/>
      <c r="J6" s="20"/>
      <c r="K6" s="21"/>
      <c r="L6" s="19">
        <v>0</v>
      </c>
      <c r="M6" s="22"/>
      <c r="N6" s="19"/>
      <c r="O6" s="22"/>
      <c r="P6" s="19"/>
    </row>
    <row r="7" spans="1:16" s="23" customFormat="1" ht="55.15" customHeight="1" thickBot="1">
      <c r="A7" s="16">
        <v>2</v>
      </c>
      <c r="B7" s="8" t="s">
        <v>23</v>
      </c>
      <c r="C7" s="24" t="s">
        <v>24</v>
      </c>
      <c r="D7" s="8" t="s">
        <v>25</v>
      </c>
      <c r="E7" s="9" t="s">
        <v>22</v>
      </c>
      <c r="F7" s="9">
        <v>20</v>
      </c>
      <c r="G7" s="19"/>
      <c r="H7" s="19"/>
      <c r="I7" s="19"/>
      <c r="J7" s="20"/>
      <c r="K7" s="21"/>
      <c r="L7" s="19"/>
      <c r="M7" s="22"/>
      <c r="N7" s="19"/>
      <c r="O7" s="22"/>
      <c r="P7" s="19">
        <v>19.5</v>
      </c>
    </row>
    <row r="8" spans="1:16" s="10" customFormat="1" ht="52.15" customHeight="1" thickBot="1">
      <c r="A8" s="16">
        <v>3</v>
      </c>
      <c r="B8" s="25" t="s">
        <v>26</v>
      </c>
      <c r="C8" s="18" t="s">
        <v>27</v>
      </c>
      <c r="D8" s="8" t="s">
        <v>28</v>
      </c>
      <c r="E8" s="9" t="s">
        <v>22</v>
      </c>
      <c r="F8" s="9">
        <v>20</v>
      </c>
      <c r="G8" s="19"/>
      <c r="H8" s="19"/>
      <c r="I8" s="19">
        <v>2.83</v>
      </c>
      <c r="J8" s="19"/>
      <c r="K8" s="19"/>
      <c r="L8" s="19"/>
      <c r="M8" s="19"/>
      <c r="N8" s="19"/>
      <c r="O8" s="19"/>
      <c r="P8" s="19"/>
    </row>
    <row r="9" spans="1:16" s="10" customFormat="1" ht="52.15" customHeight="1" thickBot="1">
      <c r="A9" s="16">
        <v>4</v>
      </c>
      <c r="B9" s="26" t="s">
        <v>29</v>
      </c>
      <c r="C9" s="27" t="s">
        <v>30</v>
      </c>
      <c r="D9" s="8" t="s">
        <v>31</v>
      </c>
      <c r="E9" s="9" t="s">
        <v>22</v>
      </c>
      <c r="F9" s="9">
        <v>20</v>
      </c>
      <c r="G9" s="19"/>
      <c r="H9" s="19"/>
      <c r="I9" s="19">
        <v>5.0119999999999996</v>
      </c>
      <c r="J9" s="19"/>
      <c r="K9" s="19"/>
      <c r="L9" s="14"/>
      <c r="M9" s="14"/>
      <c r="N9" s="14"/>
      <c r="O9" s="14"/>
      <c r="P9" s="14"/>
    </row>
    <row r="10" spans="1:16" s="10" customFormat="1" ht="54" customHeight="1" thickBot="1">
      <c r="A10" s="16">
        <v>5</v>
      </c>
      <c r="B10" s="26" t="s">
        <v>29</v>
      </c>
      <c r="C10" s="27" t="s">
        <v>30</v>
      </c>
      <c r="D10" s="8" t="s">
        <v>32</v>
      </c>
      <c r="E10" s="9" t="s">
        <v>22</v>
      </c>
      <c r="F10" s="9">
        <v>20</v>
      </c>
      <c r="G10" s="19"/>
      <c r="H10" s="19"/>
      <c r="I10" s="14"/>
      <c r="J10" s="19"/>
      <c r="K10" s="19">
        <v>0</v>
      </c>
      <c r="L10" s="19"/>
      <c r="M10" s="19"/>
      <c r="N10" s="19"/>
      <c r="O10" s="19"/>
      <c r="P10" s="19"/>
    </row>
    <row r="11" spans="1:16" s="10" customFormat="1" ht="54" customHeight="1" thickBot="1">
      <c r="A11" s="16">
        <v>6</v>
      </c>
      <c r="B11" s="26" t="s">
        <v>29</v>
      </c>
      <c r="C11" s="8" t="s">
        <v>33</v>
      </c>
      <c r="D11" s="8" t="s">
        <v>34</v>
      </c>
      <c r="E11" s="9" t="s">
        <v>22</v>
      </c>
      <c r="F11" s="9">
        <v>20</v>
      </c>
      <c r="G11" s="14"/>
      <c r="H11" s="14"/>
      <c r="I11" s="14"/>
      <c r="J11" s="14">
        <v>0</v>
      </c>
      <c r="K11" s="14"/>
      <c r="L11" s="14"/>
      <c r="M11" s="14"/>
      <c r="N11" s="14"/>
      <c r="O11" s="14"/>
      <c r="P11" s="14"/>
    </row>
    <row r="12" spans="1:16" s="10" customFormat="1" ht="51" customHeight="1" thickBot="1">
      <c r="A12" s="16">
        <v>7</v>
      </c>
      <c r="B12" s="26" t="s">
        <v>29</v>
      </c>
      <c r="C12" s="8" t="s">
        <v>33</v>
      </c>
      <c r="D12" s="8" t="s">
        <v>35</v>
      </c>
      <c r="E12" s="9" t="s">
        <v>22</v>
      </c>
      <c r="F12" s="9">
        <v>20</v>
      </c>
      <c r="G12" s="19">
        <v>5.0000000000000001E-3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6" s="10" customFormat="1" ht="51" customHeight="1" thickBot="1">
      <c r="A13" s="16">
        <v>8</v>
      </c>
      <c r="B13" s="26" t="s">
        <v>29</v>
      </c>
      <c r="C13" s="8" t="s">
        <v>36</v>
      </c>
      <c r="D13" s="8" t="s">
        <v>37</v>
      </c>
      <c r="E13" s="9" t="s">
        <v>22</v>
      </c>
      <c r="F13" s="9">
        <v>20</v>
      </c>
      <c r="G13" s="19"/>
      <c r="H13" s="19"/>
      <c r="I13" s="19"/>
      <c r="J13" s="19"/>
      <c r="K13" s="19"/>
      <c r="L13" s="19"/>
      <c r="M13" s="19">
        <v>2.4900000000000002</v>
      </c>
      <c r="N13" s="19"/>
      <c r="O13" s="19"/>
      <c r="P13" s="19"/>
    </row>
    <row r="14" spans="1:16" s="10" customFormat="1" ht="52.9" customHeight="1" thickBot="1">
      <c r="A14" s="16">
        <v>9</v>
      </c>
      <c r="B14" s="28" t="s">
        <v>29</v>
      </c>
      <c r="C14" s="8" t="s">
        <v>38</v>
      </c>
      <c r="D14" s="8" t="s">
        <v>39</v>
      </c>
      <c r="E14" s="9" t="s">
        <v>22</v>
      </c>
      <c r="F14" s="9">
        <v>20</v>
      </c>
      <c r="G14" s="19"/>
      <c r="H14" s="19"/>
      <c r="I14" s="19"/>
      <c r="J14" s="19"/>
      <c r="K14" s="19"/>
      <c r="L14" s="19"/>
      <c r="M14" s="19"/>
      <c r="N14" s="19"/>
      <c r="O14" s="19"/>
      <c r="P14" s="19">
        <v>16.297000000000001</v>
      </c>
    </row>
    <row r="15" spans="1:16" s="70" customFormat="1" ht="50.45" customHeight="1" thickBot="1">
      <c r="A15" s="16">
        <v>10</v>
      </c>
      <c r="B15" s="25" t="s">
        <v>40</v>
      </c>
      <c r="C15" s="8" t="s">
        <v>41</v>
      </c>
      <c r="D15" s="8" t="s">
        <v>42</v>
      </c>
      <c r="E15" s="9" t="s">
        <v>22</v>
      </c>
      <c r="F15" s="9">
        <v>20</v>
      </c>
      <c r="G15" s="19"/>
      <c r="H15" s="19"/>
      <c r="I15" s="19">
        <v>4.1769999999999996</v>
      </c>
      <c r="J15" s="20"/>
      <c r="K15" s="21"/>
      <c r="L15" s="19"/>
      <c r="M15" s="22"/>
      <c r="N15" s="19"/>
      <c r="O15" s="22"/>
      <c r="P15" s="19"/>
    </row>
    <row r="16" spans="1:16" s="70" customFormat="1" ht="52.9" customHeight="1" thickBot="1">
      <c r="A16" s="16">
        <v>11</v>
      </c>
      <c r="B16" s="25" t="s">
        <v>40</v>
      </c>
      <c r="C16" s="8" t="s">
        <v>41</v>
      </c>
      <c r="D16" s="8" t="s">
        <v>43</v>
      </c>
      <c r="E16" s="9" t="s">
        <v>22</v>
      </c>
      <c r="F16" s="9">
        <v>20</v>
      </c>
      <c r="G16" s="19"/>
      <c r="H16" s="19"/>
      <c r="I16" s="19">
        <v>0.316</v>
      </c>
      <c r="J16" s="20"/>
      <c r="K16" s="21"/>
      <c r="L16" s="19"/>
      <c r="M16" s="22"/>
      <c r="N16" s="19"/>
      <c r="O16" s="22"/>
      <c r="P16" s="19"/>
    </row>
    <row r="17" spans="1:16" s="70" customFormat="1" ht="51.6" customHeight="1" thickBot="1">
      <c r="A17" s="11">
        <v>12</v>
      </c>
      <c r="B17" s="77" t="s">
        <v>40</v>
      </c>
      <c r="C17" s="77" t="s">
        <v>44</v>
      </c>
      <c r="D17" s="8" t="s">
        <v>45</v>
      </c>
      <c r="E17" s="78" t="s">
        <v>46</v>
      </c>
      <c r="F17" s="29">
        <v>60</v>
      </c>
      <c r="G17" s="19"/>
      <c r="H17" s="19"/>
      <c r="I17" s="14"/>
      <c r="J17" s="14"/>
      <c r="K17" s="19">
        <v>3.8130000000000002</v>
      </c>
      <c r="L17" s="19"/>
      <c r="M17" s="19"/>
      <c r="N17" s="19"/>
      <c r="O17" s="19"/>
      <c r="P17" s="19"/>
    </row>
    <row r="18" spans="1:16" s="70" customFormat="1" ht="53.45" customHeight="1" thickBot="1">
      <c r="A18" s="16">
        <v>13</v>
      </c>
      <c r="B18" s="25" t="s">
        <v>40</v>
      </c>
      <c r="C18" s="25" t="s">
        <v>44</v>
      </c>
      <c r="D18" s="8" t="s">
        <v>47</v>
      </c>
      <c r="E18" s="78" t="s">
        <v>46</v>
      </c>
      <c r="F18" s="29">
        <v>60</v>
      </c>
      <c r="G18" s="19"/>
      <c r="H18" s="19"/>
      <c r="I18" s="14"/>
      <c r="J18" s="14">
        <v>0</v>
      </c>
      <c r="K18" s="19"/>
      <c r="L18" s="19"/>
      <c r="M18" s="19"/>
      <c r="N18" s="19"/>
      <c r="O18" s="19"/>
      <c r="P18" s="19"/>
    </row>
    <row r="19" spans="1:16" s="10" customFormat="1" ht="52.9" customHeight="1" thickBot="1">
      <c r="A19" s="16">
        <v>14</v>
      </c>
      <c r="B19" s="28" t="s">
        <v>48</v>
      </c>
      <c r="C19" s="30" t="s">
        <v>49</v>
      </c>
      <c r="D19" s="8" t="s">
        <v>50</v>
      </c>
      <c r="E19" s="9" t="s">
        <v>22</v>
      </c>
      <c r="F19" s="9">
        <v>60</v>
      </c>
      <c r="G19" s="19"/>
      <c r="H19" s="19"/>
      <c r="I19" s="14">
        <v>1.962</v>
      </c>
      <c r="J19" s="14"/>
      <c r="K19" s="19"/>
      <c r="L19" s="19"/>
      <c r="M19" s="19"/>
      <c r="N19" s="19"/>
      <c r="O19" s="19"/>
      <c r="P19" s="19"/>
    </row>
    <row r="20" spans="1:16" s="10" customFormat="1" ht="91.5" customHeight="1" thickBot="1">
      <c r="A20" s="11">
        <v>15</v>
      </c>
      <c r="B20" s="12" t="s">
        <v>51</v>
      </c>
      <c r="C20" s="13" t="s">
        <v>52</v>
      </c>
      <c r="D20" s="8" t="s">
        <v>53</v>
      </c>
      <c r="E20" s="9" t="s">
        <v>22</v>
      </c>
      <c r="F20" s="9">
        <v>60</v>
      </c>
      <c r="G20" s="14"/>
      <c r="H20" s="14"/>
      <c r="I20" s="15"/>
      <c r="J20" s="14"/>
      <c r="K20" s="14">
        <v>18.399999999999999</v>
      </c>
      <c r="L20" s="14">
        <v>11.82</v>
      </c>
      <c r="M20" s="14">
        <v>9.6999999999999993</v>
      </c>
      <c r="N20" s="14">
        <v>8.3000000000000007</v>
      </c>
      <c r="O20" s="14"/>
      <c r="P20" s="14"/>
    </row>
    <row r="21" spans="1:16" s="10" customFormat="1" ht="66.75" customHeight="1" thickBot="1">
      <c r="A21" s="16">
        <v>16</v>
      </c>
      <c r="B21" s="18" t="s">
        <v>54</v>
      </c>
      <c r="C21" s="31" t="s">
        <v>55</v>
      </c>
      <c r="D21" s="8" t="s">
        <v>56</v>
      </c>
      <c r="E21" s="9" t="s">
        <v>22</v>
      </c>
      <c r="F21" s="9">
        <v>60</v>
      </c>
      <c r="G21" s="14"/>
      <c r="H21" s="14"/>
      <c r="I21" s="14"/>
      <c r="J21" s="14"/>
      <c r="K21" s="14"/>
      <c r="L21" s="14"/>
      <c r="M21" s="14"/>
      <c r="N21" s="14"/>
      <c r="O21" s="14">
        <v>9.64</v>
      </c>
      <c r="P21" s="14"/>
    </row>
    <row r="22" spans="1:16" s="70" customFormat="1" ht="69.75" customHeight="1" thickBot="1">
      <c r="A22" s="16">
        <v>17</v>
      </c>
      <c r="B22" s="8" t="s">
        <v>57</v>
      </c>
      <c r="C22" s="25" t="s">
        <v>58</v>
      </c>
      <c r="D22" s="8" t="s">
        <v>59</v>
      </c>
      <c r="E22" s="9" t="s">
        <v>22</v>
      </c>
      <c r="F22" s="9">
        <v>60</v>
      </c>
      <c r="G22" s="19"/>
      <c r="H22" s="19"/>
      <c r="I22" s="14"/>
      <c r="J22" s="14"/>
      <c r="K22" s="19"/>
      <c r="L22" s="19"/>
      <c r="M22" s="19"/>
      <c r="N22" s="19">
        <v>0.56000000000000005</v>
      </c>
      <c r="O22" s="19">
        <v>1.1299999999999999</v>
      </c>
      <c r="P22" s="19"/>
    </row>
    <row r="23" spans="1:16" s="10" customFormat="1" ht="40.5" customHeight="1" thickBot="1">
      <c r="A23" s="16">
        <v>18</v>
      </c>
      <c r="B23" s="113" t="s">
        <v>60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5"/>
    </row>
    <row r="24" spans="1:16" s="10" customFormat="1" ht="37.5" customHeight="1" thickBot="1">
      <c r="A24" s="16">
        <v>19</v>
      </c>
      <c r="B24" s="8" t="s">
        <v>61</v>
      </c>
      <c r="C24" s="30" t="s">
        <v>62</v>
      </c>
      <c r="D24" s="8" t="s">
        <v>63</v>
      </c>
      <c r="E24" s="32" t="s">
        <v>64</v>
      </c>
      <c r="F24" s="33">
        <v>5</v>
      </c>
      <c r="G24" s="19"/>
      <c r="H24" s="19"/>
      <c r="I24" s="19"/>
      <c r="J24" s="19"/>
      <c r="K24" s="19"/>
      <c r="L24" s="19"/>
      <c r="M24" s="19"/>
      <c r="N24" s="19">
        <v>4.0000000000000001E-3</v>
      </c>
      <c r="O24" s="19"/>
      <c r="P24" s="14"/>
    </row>
    <row r="25" spans="1:16" s="10" customFormat="1" ht="32.25" thickBot="1">
      <c r="A25" s="16">
        <v>20</v>
      </c>
      <c r="B25" s="8" t="s">
        <v>61</v>
      </c>
      <c r="C25" s="34" t="s">
        <v>65</v>
      </c>
      <c r="D25" s="8" t="s">
        <v>66</v>
      </c>
      <c r="E25" s="9" t="s">
        <v>64</v>
      </c>
      <c r="F25" s="9">
        <v>5</v>
      </c>
      <c r="G25" s="14">
        <v>20.297000000000001</v>
      </c>
      <c r="H25" s="14"/>
      <c r="I25" s="14"/>
      <c r="J25" s="14"/>
      <c r="K25" s="14"/>
      <c r="L25" s="14"/>
      <c r="M25" s="14"/>
      <c r="N25" s="14"/>
      <c r="O25" s="14"/>
      <c r="P25" s="14"/>
    </row>
    <row r="26" spans="1:16" s="10" customFormat="1" ht="32.25" thickBot="1">
      <c r="A26" s="16">
        <v>21</v>
      </c>
      <c r="B26" s="8" t="s">
        <v>61</v>
      </c>
      <c r="C26" s="34" t="s">
        <v>67</v>
      </c>
      <c r="D26" s="8" t="s">
        <v>68</v>
      </c>
      <c r="E26" s="9" t="s">
        <v>64</v>
      </c>
      <c r="F26" s="9">
        <v>5</v>
      </c>
      <c r="G26" s="14"/>
      <c r="H26" s="14">
        <v>0</v>
      </c>
      <c r="I26" s="14"/>
      <c r="J26" s="19"/>
      <c r="K26" s="19"/>
      <c r="L26" s="19"/>
      <c r="M26" s="19"/>
      <c r="N26" s="19"/>
      <c r="O26" s="19"/>
      <c r="P26" s="19"/>
    </row>
    <row r="27" spans="1:16" s="10" customFormat="1" ht="30.75" customHeight="1" thickBot="1">
      <c r="A27" s="16">
        <v>22</v>
      </c>
      <c r="B27" s="8" t="s">
        <v>61</v>
      </c>
      <c r="C27" s="30" t="s">
        <v>69</v>
      </c>
      <c r="D27" s="8" t="s">
        <v>70</v>
      </c>
      <c r="E27" s="9" t="s">
        <v>64</v>
      </c>
      <c r="F27" s="9">
        <v>5</v>
      </c>
      <c r="G27" s="14"/>
      <c r="H27" s="14"/>
      <c r="I27" s="14">
        <v>9.8439999999999994</v>
      </c>
      <c r="J27" s="19"/>
      <c r="K27" s="19"/>
      <c r="L27" s="19"/>
      <c r="M27" s="19"/>
      <c r="N27" s="19"/>
      <c r="O27" s="19"/>
      <c r="P27" s="19"/>
    </row>
    <row r="28" spans="1:16" s="10" customFormat="1" ht="53.45" customHeight="1" thickBot="1">
      <c r="A28" s="11">
        <v>23</v>
      </c>
      <c r="B28" s="25" t="s">
        <v>71</v>
      </c>
      <c r="C28" s="18" t="s">
        <v>72</v>
      </c>
      <c r="D28" s="8" t="s">
        <v>73</v>
      </c>
      <c r="E28" s="9" t="s">
        <v>74</v>
      </c>
      <c r="F28" s="9">
        <v>5</v>
      </c>
      <c r="G28" s="14">
        <v>1.2589999999999999</v>
      </c>
      <c r="H28" s="14"/>
      <c r="I28" s="14"/>
      <c r="J28" s="19"/>
      <c r="K28" s="19"/>
      <c r="L28" s="19"/>
      <c r="M28" s="19"/>
      <c r="N28" s="19"/>
      <c r="O28" s="19"/>
      <c r="P28" s="19"/>
    </row>
    <row r="29" spans="1:16" s="10" customFormat="1" ht="53.45" customHeight="1" thickBot="1">
      <c r="A29" s="11">
        <v>24</v>
      </c>
      <c r="B29" s="25" t="s">
        <v>75</v>
      </c>
      <c r="C29" s="18" t="s">
        <v>72</v>
      </c>
      <c r="D29" s="8" t="s">
        <v>76</v>
      </c>
      <c r="E29" s="9" t="s">
        <v>74</v>
      </c>
      <c r="F29" s="9">
        <v>5</v>
      </c>
      <c r="G29" s="14">
        <v>7.0000000000000001E-3</v>
      </c>
      <c r="H29" s="14"/>
      <c r="I29" s="14"/>
      <c r="J29" s="19"/>
      <c r="K29" s="19"/>
      <c r="L29" s="19"/>
      <c r="M29" s="19"/>
      <c r="N29" s="19"/>
      <c r="O29" s="19"/>
      <c r="P29" s="19"/>
    </row>
    <row r="30" spans="1:16" s="10" customFormat="1" ht="53.45" customHeight="1" thickBot="1">
      <c r="A30" s="11">
        <v>25</v>
      </c>
      <c r="B30" s="35" t="s">
        <v>77</v>
      </c>
      <c r="C30" s="36" t="s">
        <v>78</v>
      </c>
      <c r="D30" s="8" t="s">
        <v>79</v>
      </c>
      <c r="E30" s="9" t="s">
        <v>64</v>
      </c>
      <c r="F30" s="9">
        <v>5</v>
      </c>
      <c r="G30" s="14"/>
      <c r="H30" s="14"/>
      <c r="I30" s="14"/>
      <c r="J30" s="19">
        <v>0.70399999999999996</v>
      </c>
      <c r="K30" s="19"/>
      <c r="L30" s="19"/>
      <c r="M30" s="19"/>
      <c r="N30" s="19"/>
      <c r="O30" s="19"/>
      <c r="P30" s="19"/>
    </row>
    <row r="31" spans="1:16" s="10" customFormat="1" ht="23.45" customHeight="1" thickBot="1">
      <c r="A31" s="16">
        <v>26</v>
      </c>
      <c r="B31" s="8" t="s">
        <v>80</v>
      </c>
      <c r="C31" s="36" t="s">
        <v>78</v>
      </c>
      <c r="D31" s="8" t="s">
        <v>81</v>
      </c>
      <c r="E31" s="9" t="s">
        <v>64</v>
      </c>
      <c r="F31" s="9">
        <v>5</v>
      </c>
      <c r="G31" s="19"/>
      <c r="H31" s="19">
        <v>0.78</v>
      </c>
      <c r="I31" s="37"/>
      <c r="J31" s="19"/>
      <c r="K31" s="19"/>
      <c r="L31" s="19"/>
      <c r="M31" s="19"/>
      <c r="N31" s="19"/>
      <c r="O31" s="19"/>
      <c r="P31" s="19"/>
    </row>
    <row r="32" spans="1:16" s="10" customFormat="1" ht="30" customHeight="1" thickBot="1">
      <c r="A32" s="16">
        <v>27</v>
      </c>
      <c r="B32" s="30" t="s">
        <v>82</v>
      </c>
      <c r="C32" s="36" t="s">
        <v>83</v>
      </c>
      <c r="D32" s="8" t="s">
        <v>84</v>
      </c>
      <c r="E32" s="9" t="s">
        <v>64</v>
      </c>
      <c r="F32" s="9">
        <v>5</v>
      </c>
      <c r="G32" s="19"/>
      <c r="H32" s="19">
        <v>7.0999999999999994E-2</v>
      </c>
      <c r="I32" s="38"/>
      <c r="J32" s="19"/>
      <c r="K32" s="19"/>
      <c r="L32" s="19"/>
      <c r="M32" s="19"/>
      <c r="N32" s="19"/>
      <c r="O32" s="19"/>
      <c r="P32" s="19"/>
    </row>
    <row r="33" spans="1:16" s="10" customFormat="1" ht="32.450000000000003" customHeight="1" thickBot="1">
      <c r="A33" s="39">
        <v>28</v>
      </c>
      <c r="B33" s="40" t="s">
        <v>85</v>
      </c>
      <c r="C33" s="36" t="s">
        <v>83</v>
      </c>
      <c r="D33" s="8" t="s">
        <v>86</v>
      </c>
      <c r="E33" s="9" t="s">
        <v>64</v>
      </c>
      <c r="F33" s="9">
        <v>5</v>
      </c>
      <c r="G33" s="19"/>
      <c r="H33" s="19"/>
      <c r="I33" s="37"/>
      <c r="J33" s="19">
        <v>0.40600000000000003</v>
      </c>
      <c r="K33" s="19"/>
      <c r="L33" s="19"/>
      <c r="M33" s="19"/>
      <c r="N33" s="19"/>
      <c r="O33" s="19"/>
      <c r="P33" s="19"/>
    </row>
    <row r="34" spans="1:16" s="10" customFormat="1" ht="41.25" customHeight="1" thickBot="1">
      <c r="A34" s="39">
        <v>29</v>
      </c>
      <c r="B34" s="40" t="s">
        <v>87</v>
      </c>
      <c r="C34" s="41" t="s">
        <v>83</v>
      </c>
      <c r="D34" s="35" t="s">
        <v>88</v>
      </c>
      <c r="E34" s="9" t="s">
        <v>64</v>
      </c>
      <c r="F34" s="29">
        <v>5</v>
      </c>
      <c r="G34" s="15"/>
      <c r="H34" s="15"/>
      <c r="I34" s="15"/>
      <c r="J34" s="15">
        <v>4.9000000000000002E-2</v>
      </c>
      <c r="K34" s="15"/>
      <c r="L34" s="15"/>
      <c r="M34" s="15"/>
      <c r="N34" s="19"/>
      <c r="O34" s="19"/>
      <c r="P34" s="19"/>
    </row>
    <row r="35" spans="1:16" s="70" customFormat="1" ht="40.9" customHeight="1" thickBot="1">
      <c r="A35" s="39">
        <v>30</v>
      </c>
      <c r="B35" s="40" t="s">
        <v>89</v>
      </c>
      <c r="C35" s="41" t="s">
        <v>90</v>
      </c>
      <c r="D35" s="35" t="s">
        <v>91</v>
      </c>
      <c r="E35" s="9" t="s">
        <v>64</v>
      </c>
      <c r="F35" s="29">
        <v>5</v>
      </c>
      <c r="G35" s="15"/>
      <c r="H35" s="15"/>
      <c r="I35" s="15"/>
      <c r="J35" s="15">
        <v>2.8239999999999998</v>
      </c>
      <c r="K35" s="15"/>
      <c r="L35" s="15"/>
      <c r="M35" s="15"/>
      <c r="N35" s="19"/>
      <c r="O35" s="19"/>
      <c r="P35" s="19"/>
    </row>
    <row r="36" spans="1:16" s="70" customFormat="1" ht="40.9" customHeight="1" thickBot="1">
      <c r="A36" s="39">
        <v>31</v>
      </c>
      <c r="B36" s="40" t="s">
        <v>89</v>
      </c>
      <c r="C36" s="41" t="s">
        <v>90</v>
      </c>
      <c r="D36" s="35" t="s">
        <v>92</v>
      </c>
      <c r="E36" s="9" t="s">
        <v>64</v>
      </c>
      <c r="F36" s="29">
        <v>5</v>
      </c>
      <c r="G36" s="15"/>
      <c r="H36" s="15"/>
      <c r="I36" s="15"/>
      <c r="J36" s="15">
        <v>3.089</v>
      </c>
      <c r="K36" s="15"/>
      <c r="L36" s="15"/>
      <c r="M36" s="15"/>
      <c r="N36" s="19"/>
      <c r="O36" s="19"/>
      <c r="P36" s="19"/>
    </row>
    <row r="37" spans="1:16" s="10" customFormat="1" ht="34.15" customHeight="1" thickBot="1">
      <c r="A37" s="39">
        <v>32</v>
      </c>
      <c r="B37" s="40" t="s">
        <v>93</v>
      </c>
      <c r="C37" s="41" t="s">
        <v>90</v>
      </c>
      <c r="D37" s="35" t="s">
        <v>63</v>
      </c>
      <c r="E37" s="9" t="s">
        <v>64</v>
      </c>
      <c r="F37" s="29">
        <v>5</v>
      </c>
      <c r="G37" s="15"/>
      <c r="H37" s="15"/>
      <c r="I37" s="15"/>
      <c r="J37" s="15">
        <v>0.78600000000000003</v>
      </c>
      <c r="K37" s="15"/>
      <c r="L37" s="15"/>
      <c r="M37" s="15"/>
      <c r="N37" s="19"/>
      <c r="O37" s="19"/>
      <c r="P37" s="19"/>
    </row>
    <row r="38" spans="1:16" s="10" customFormat="1" ht="34.15" customHeight="1" thickBot="1">
      <c r="A38" s="39">
        <v>33</v>
      </c>
      <c r="B38" s="42" t="s">
        <v>94</v>
      </c>
      <c r="C38" s="41" t="s">
        <v>90</v>
      </c>
      <c r="D38" s="35" t="s">
        <v>95</v>
      </c>
      <c r="E38" s="9" t="s">
        <v>64</v>
      </c>
      <c r="F38" s="29">
        <v>5</v>
      </c>
      <c r="G38" s="15"/>
      <c r="H38" s="15"/>
      <c r="I38" s="15"/>
      <c r="J38" s="15"/>
      <c r="K38" s="15"/>
      <c r="L38" s="15"/>
      <c r="M38" s="15">
        <v>0.35199999999999998</v>
      </c>
      <c r="N38" s="19"/>
      <c r="O38" s="19"/>
      <c r="P38" s="19"/>
    </row>
    <row r="39" spans="1:16" s="10" customFormat="1" ht="35.450000000000003" customHeight="1" thickBot="1">
      <c r="A39" s="39">
        <v>34</v>
      </c>
      <c r="B39" s="40" t="s">
        <v>96</v>
      </c>
      <c r="C39" s="41" t="s">
        <v>90</v>
      </c>
      <c r="D39" s="35" t="s">
        <v>97</v>
      </c>
      <c r="E39" s="9" t="s">
        <v>64</v>
      </c>
      <c r="F39" s="29">
        <v>5</v>
      </c>
      <c r="G39" s="15"/>
      <c r="H39" s="15"/>
      <c r="I39" s="15"/>
      <c r="J39" s="15"/>
      <c r="K39" s="15"/>
      <c r="L39" s="15"/>
      <c r="M39" s="15">
        <v>8.1000000000000003E-2</v>
      </c>
      <c r="N39" s="19"/>
      <c r="O39" s="19"/>
      <c r="P39" s="19"/>
    </row>
    <row r="40" spans="1:16" s="10" customFormat="1" ht="40.9" customHeight="1" thickBot="1">
      <c r="A40" s="39">
        <v>35</v>
      </c>
      <c r="B40" s="40" t="s">
        <v>98</v>
      </c>
      <c r="C40" s="41" t="s">
        <v>90</v>
      </c>
      <c r="D40" s="35" t="s">
        <v>99</v>
      </c>
      <c r="E40" s="9" t="s">
        <v>64</v>
      </c>
      <c r="F40" s="29">
        <v>5</v>
      </c>
      <c r="G40" s="15"/>
      <c r="H40" s="15"/>
      <c r="I40" s="15"/>
      <c r="J40" s="15"/>
      <c r="K40" s="15"/>
      <c r="L40" s="15"/>
      <c r="M40" s="15">
        <v>0.185</v>
      </c>
      <c r="N40" s="19"/>
      <c r="O40" s="19"/>
      <c r="P40" s="19"/>
    </row>
    <row r="41" spans="1:16" s="10" customFormat="1" ht="40.9" customHeight="1" thickBot="1">
      <c r="A41" s="39">
        <v>36</v>
      </c>
      <c r="B41" s="40" t="s">
        <v>100</v>
      </c>
      <c r="C41" s="41" t="s">
        <v>101</v>
      </c>
      <c r="D41" s="35" t="s">
        <v>102</v>
      </c>
      <c r="E41" s="9" t="s">
        <v>64</v>
      </c>
      <c r="F41" s="29">
        <v>5</v>
      </c>
      <c r="G41" s="15"/>
      <c r="H41" s="15"/>
      <c r="I41" s="15"/>
      <c r="J41" s="15"/>
      <c r="K41" s="15"/>
      <c r="L41" s="15"/>
      <c r="M41" s="15">
        <v>0.63600000000000001</v>
      </c>
      <c r="N41" s="19"/>
      <c r="O41" s="19"/>
      <c r="P41" s="19"/>
    </row>
    <row r="42" spans="1:16" s="44" customFormat="1" ht="54.6" customHeight="1" thickBot="1">
      <c r="A42" s="39">
        <v>37</v>
      </c>
      <c r="B42" s="8" t="s">
        <v>103</v>
      </c>
      <c r="C42" s="43" t="s">
        <v>104</v>
      </c>
      <c r="D42" s="8" t="s">
        <v>105</v>
      </c>
      <c r="E42" s="29" t="s">
        <v>106</v>
      </c>
      <c r="F42" s="29">
        <v>5</v>
      </c>
      <c r="G42" s="19"/>
      <c r="H42" s="19"/>
      <c r="I42" s="19"/>
      <c r="J42" s="19"/>
      <c r="K42" s="19"/>
      <c r="L42" s="19"/>
      <c r="M42" s="19">
        <v>1.238</v>
      </c>
      <c r="N42" s="19"/>
      <c r="O42" s="19"/>
      <c r="P42" s="19"/>
    </row>
    <row r="43" spans="1:16" s="44" customFormat="1" ht="60.6" customHeight="1" thickBot="1">
      <c r="A43" s="39">
        <v>38</v>
      </c>
      <c r="B43" s="28" t="s">
        <v>107</v>
      </c>
      <c r="C43" s="25" t="s">
        <v>108</v>
      </c>
      <c r="D43" s="8" t="s">
        <v>109</v>
      </c>
      <c r="E43" s="9" t="s">
        <v>22</v>
      </c>
      <c r="F43" s="9">
        <v>5</v>
      </c>
      <c r="G43" s="14"/>
      <c r="H43" s="14"/>
      <c r="I43" s="14"/>
      <c r="J43" s="14"/>
      <c r="K43" s="14"/>
      <c r="L43" s="14"/>
      <c r="M43" s="14">
        <v>0.73</v>
      </c>
      <c r="N43" s="14"/>
      <c r="O43" s="14"/>
      <c r="P43" s="14"/>
    </row>
    <row r="44" spans="1:16" s="44" customFormat="1" ht="50.45" customHeight="1" thickBot="1">
      <c r="A44" s="39">
        <v>39</v>
      </c>
      <c r="B44" s="42" t="s">
        <v>110</v>
      </c>
      <c r="C44" s="43" t="s">
        <v>111</v>
      </c>
      <c r="D44" s="45" t="s">
        <v>112</v>
      </c>
      <c r="E44" s="9" t="s">
        <v>22</v>
      </c>
      <c r="F44" s="9">
        <v>20</v>
      </c>
      <c r="G44" s="19"/>
      <c r="H44" s="19"/>
      <c r="I44" s="38"/>
      <c r="J44" s="19"/>
      <c r="K44" s="19"/>
      <c r="L44" s="19"/>
      <c r="M44" s="19">
        <v>0.627</v>
      </c>
      <c r="N44" s="19"/>
      <c r="O44" s="19"/>
      <c r="P44" s="19"/>
    </row>
    <row r="45" spans="1:16" s="44" customFormat="1" ht="54.6" customHeight="1" thickBot="1">
      <c r="A45" s="39">
        <v>40</v>
      </c>
      <c r="B45" s="46" t="s">
        <v>107</v>
      </c>
      <c r="C45" s="25" t="s">
        <v>113</v>
      </c>
      <c r="D45" s="8" t="s">
        <v>114</v>
      </c>
      <c r="E45" s="9" t="s">
        <v>22</v>
      </c>
      <c r="F45" s="9">
        <v>20</v>
      </c>
      <c r="G45" s="14"/>
      <c r="H45" s="14"/>
      <c r="I45" s="14"/>
      <c r="J45" s="14"/>
      <c r="K45" s="14"/>
      <c r="L45" s="14"/>
      <c r="M45" s="14">
        <v>0.2</v>
      </c>
      <c r="N45" s="14"/>
      <c r="O45" s="14"/>
      <c r="P45" s="14"/>
    </row>
    <row r="46" spans="1:16" s="44" customFormat="1" ht="53.45" customHeight="1" thickBot="1">
      <c r="A46" s="39">
        <v>41</v>
      </c>
      <c r="B46" s="46" t="s">
        <v>115</v>
      </c>
      <c r="C46" s="25" t="s">
        <v>116</v>
      </c>
      <c r="D46" s="8" t="s">
        <v>117</v>
      </c>
      <c r="E46" s="9" t="s">
        <v>22</v>
      </c>
      <c r="F46" s="9">
        <v>20</v>
      </c>
      <c r="G46" s="14"/>
      <c r="H46" s="14"/>
      <c r="I46" s="14"/>
      <c r="J46" s="14"/>
      <c r="K46" s="14"/>
      <c r="L46" s="14"/>
      <c r="M46" s="14">
        <v>0.11</v>
      </c>
      <c r="N46" s="14"/>
      <c r="O46" s="14"/>
      <c r="P46" s="14"/>
    </row>
    <row r="47" spans="1:16" s="10" customFormat="1" ht="52.15" customHeight="1" thickBot="1">
      <c r="A47" s="16">
        <v>42</v>
      </c>
      <c r="B47" s="26" t="s">
        <v>107</v>
      </c>
      <c r="C47" s="25" t="s">
        <v>108</v>
      </c>
      <c r="D47" s="8" t="s">
        <v>118</v>
      </c>
      <c r="E47" s="9" t="s">
        <v>22</v>
      </c>
      <c r="F47" s="9">
        <v>20</v>
      </c>
      <c r="G47" s="14"/>
      <c r="H47" s="14"/>
      <c r="I47" s="14"/>
      <c r="J47" s="14"/>
      <c r="K47" s="14"/>
      <c r="L47" s="14"/>
      <c r="M47" s="14">
        <v>2.69</v>
      </c>
      <c r="N47" s="14"/>
      <c r="O47" s="14"/>
      <c r="P47" s="14"/>
    </row>
    <row r="48" spans="1:16" s="44" customFormat="1" ht="57.6" customHeight="1" thickBot="1">
      <c r="A48" s="39">
        <v>43</v>
      </c>
      <c r="B48" s="28" t="s">
        <v>120</v>
      </c>
      <c r="C48" s="25" t="s">
        <v>121</v>
      </c>
      <c r="D48" s="8" t="s">
        <v>122</v>
      </c>
      <c r="E48" s="29" t="s">
        <v>123</v>
      </c>
      <c r="F48" s="9">
        <v>20</v>
      </c>
      <c r="G48" s="14"/>
      <c r="H48" s="14"/>
      <c r="I48" s="14"/>
      <c r="J48" s="14"/>
      <c r="K48" s="14"/>
      <c r="L48" s="14"/>
      <c r="M48" s="14">
        <v>0.79300000000000004</v>
      </c>
      <c r="N48" s="14"/>
      <c r="O48" s="14"/>
      <c r="P48" s="14"/>
    </row>
    <row r="49" spans="1:16" s="44" customFormat="1" ht="53.45" customHeight="1" thickBot="1">
      <c r="A49" s="39">
        <v>44</v>
      </c>
      <c r="B49" s="46" t="s">
        <v>107</v>
      </c>
      <c r="C49" s="25" t="s">
        <v>116</v>
      </c>
      <c r="D49" s="8" t="s">
        <v>124</v>
      </c>
      <c r="E49" s="9" t="s">
        <v>22</v>
      </c>
      <c r="F49" s="9">
        <v>60</v>
      </c>
      <c r="G49" s="14"/>
      <c r="H49" s="14"/>
      <c r="I49" s="14"/>
      <c r="J49" s="14"/>
      <c r="K49" s="14"/>
      <c r="L49" s="14"/>
      <c r="M49" s="14">
        <v>0.9</v>
      </c>
      <c r="N49" s="14"/>
      <c r="O49" s="14"/>
      <c r="P49" s="14"/>
    </row>
    <row r="50" spans="1:16" s="10" customFormat="1" ht="51" customHeight="1" thickBot="1">
      <c r="A50" s="16">
        <v>45</v>
      </c>
      <c r="B50" s="46" t="s">
        <v>107</v>
      </c>
      <c r="C50" s="25" t="s">
        <v>125</v>
      </c>
      <c r="D50" s="8" t="s">
        <v>126</v>
      </c>
      <c r="E50" s="9" t="s">
        <v>119</v>
      </c>
      <c r="F50" s="9">
        <v>60</v>
      </c>
      <c r="G50" s="14"/>
      <c r="H50" s="14"/>
      <c r="I50" s="14"/>
      <c r="J50" s="14"/>
      <c r="K50" s="14"/>
      <c r="L50" s="14"/>
      <c r="M50" s="14">
        <v>0.27</v>
      </c>
      <c r="N50" s="14"/>
      <c r="O50" s="14"/>
      <c r="P50" s="14"/>
    </row>
    <row r="51" spans="1:16" s="10" customFormat="1" ht="105.6" customHeight="1" thickBot="1">
      <c r="A51" s="16">
        <v>46</v>
      </c>
      <c r="B51" s="46" t="s">
        <v>127</v>
      </c>
      <c r="C51" s="30" t="s">
        <v>128</v>
      </c>
      <c r="D51" s="8" t="s">
        <v>129</v>
      </c>
      <c r="E51" s="9" t="s">
        <v>119</v>
      </c>
      <c r="F51" s="9">
        <v>60</v>
      </c>
      <c r="G51" s="14"/>
      <c r="H51" s="14"/>
      <c r="I51" s="14"/>
      <c r="J51" s="14"/>
      <c r="K51" s="14"/>
      <c r="L51" s="14"/>
      <c r="M51" s="14">
        <v>0.87</v>
      </c>
      <c r="N51" s="14"/>
      <c r="O51" s="14"/>
      <c r="P51" s="14"/>
    </row>
    <row r="52" spans="1:16" s="44" customFormat="1" ht="62.45" customHeight="1" thickBot="1">
      <c r="A52" s="47">
        <v>47</v>
      </c>
      <c r="B52" s="48" t="s">
        <v>130</v>
      </c>
      <c r="C52" s="49" t="s">
        <v>131</v>
      </c>
      <c r="D52" s="8" t="s">
        <v>132</v>
      </c>
      <c r="E52" s="9" t="s">
        <v>22</v>
      </c>
      <c r="F52" s="9">
        <v>60</v>
      </c>
      <c r="G52" s="14"/>
      <c r="H52" s="14"/>
      <c r="I52" s="14"/>
      <c r="J52" s="14"/>
      <c r="K52" s="14"/>
      <c r="L52" s="14"/>
      <c r="M52" s="14">
        <v>2.1219999999999999</v>
      </c>
      <c r="N52" s="14"/>
      <c r="O52" s="14"/>
      <c r="P52" s="14"/>
    </row>
    <row r="53" spans="1:16" s="44" customFormat="1" ht="52.9" customHeight="1" thickBot="1">
      <c r="A53" s="39">
        <v>48</v>
      </c>
      <c r="B53" s="8" t="s">
        <v>133</v>
      </c>
      <c r="C53" s="40" t="s">
        <v>134</v>
      </c>
      <c r="D53" s="8" t="s">
        <v>135</v>
      </c>
      <c r="E53" s="9" t="s">
        <v>22</v>
      </c>
      <c r="F53" s="9">
        <v>60</v>
      </c>
      <c r="G53" s="19"/>
      <c r="H53" s="19"/>
      <c r="I53" s="38"/>
      <c r="J53" s="19"/>
      <c r="K53" s="19"/>
      <c r="L53" s="19"/>
      <c r="M53" s="19">
        <v>3.242</v>
      </c>
      <c r="N53" s="19"/>
      <c r="O53" s="19"/>
      <c r="P53" s="19"/>
    </row>
    <row r="54" spans="1:16" s="10" customFormat="1" ht="36.75" customHeight="1" thickBot="1">
      <c r="A54" s="39">
        <v>49</v>
      </c>
      <c r="B54" s="40" t="s">
        <v>136</v>
      </c>
      <c r="C54" s="50" t="s">
        <v>137</v>
      </c>
      <c r="D54" s="8" t="s">
        <v>138</v>
      </c>
      <c r="E54" s="9" t="s">
        <v>22</v>
      </c>
      <c r="F54" s="9">
        <v>60</v>
      </c>
      <c r="G54" s="19"/>
      <c r="H54" s="19"/>
      <c r="I54" s="38"/>
      <c r="J54" s="19"/>
      <c r="K54" s="19"/>
      <c r="L54" s="19"/>
      <c r="M54" s="19">
        <v>0.36199999999999999</v>
      </c>
      <c r="N54" s="19"/>
      <c r="O54" s="19"/>
      <c r="P54" s="19"/>
    </row>
    <row r="55" spans="1:16" s="10" customFormat="1" ht="51" customHeight="1" thickBot="1">
      <c r="A55" s="16">
        <v>50</v>
      </c>
      <c r="B55" s="40" t="s">
        <v>89</v>
      </c>
      <c r="C55" s="41" t="s">
        <v>139</v>
      </c>
      <c r="D55" s="35" t="s">
        <v>140</v>
      </c>
      <c r="E55" s="29" t="s">
        <v>141</v>
      </c>
      <c r="F55" s="29">
        <v>60</v>
      </c>
      <c r="G55" s="15"/>
      <c r="H55" s="15"/>
      <c r="I55" s="15"/>
      <c r="J55" s="15"/>
      <c r="K55" s="15"/>
      <c r="L55" s="15"/>
      <c r="M55" s="15">
        <v>1.696</v>
      </c>
      <c r="N55" s="19"/>
      <c r="O55" s="19"/>
      <c r="P55" s="19"/>
    </row>
    <row r="56" spans="1:16" s="10" customFormat="1" ht="50.45" customHeight="1" thickBot="1">
      <c r="A56" s="16">
        <v>51</v>
      </c>
      <c r="B56" s="40" t="s">
        <v>89</v>
      </c>
      <c r="C56" s="41" t="s">
        <v>142</v>
      </c>
      <c r="D56" s="35" t="s">
        <v>143</v>
      </c>
      <c r="E56" s="29" t="s">
        <v>144</v>
      </c>
      <c r="F56" s="29">
        <v>60</v>
      </c>
      <c r="G56" s="15"/>
      <c r="H56" s="15"/>
      <c r="I56" s="15"/>
      <c r="J56" s="15"/>
      <c r="K56" s="15"/>
      <c r="L56" s="15"/>
      <c r="M56" s="15"/>
      <c r="N56" s="19"/>
      <c r="O56" s="19">
        <v>0</v>
      </c>
      <c r="P56" s="19"/>
    </row>
    <row r="57" spans="1:16" s="10" customFormat="1" ht="50.45" customHeight="1" thickBot="1">
      <c r="A57" s="16">
        <v>52</v>
      </c>
      <c r="B57" s="40" t="s">
        <v>145</v>
      </c>
      <c r="C57" s="41" t="s">
        <v>146</v>
      </c>
      <c r="D57" s="35" t="s">
        <v>147</v>
      </c>
      <c r="E57" s="29" t="s">
        <v>141</v>
      </c>
      <c r="F57" s="29">
        <v>60</v>
      </c>
      <c r="G57" s="15"/>
      <c r="H57" s="15"/>
      <c r="I57" s="15"/>
      <c r="J57" s="15"/>
      <c r="K57" s="15"/>
      <c r="L57" s="15"/>
      <c r="M57" s="15"/>
      <c r="N57" s="19"/>
      <c r="O57" s="19">
        <v>1.84</v>
      </c>
      <c r="P57" s="19"/>
    </row>
    <row r="58" spans="1:16" s="10" customFormat="1" ht="50.45" customHeight="1" thickBot="1">
      <c r="A58" s="16">
        <v>53</v>
      </c>
      <c r="B58" s="40" t="s">
        <v>89</v>
      </c>
      <c r="C58" s="41" t="s">
        <v>148</v>
      </c>
      <c r="D58" s="35" t="s">
        <v>149</v>
      </c>
      <c r="E58" s="29" t="s">
        <v>144</v>
      </c>
      <c r="F58" s="29">
        <v>60</v>
      </c>
      <c r="G58" s="15"/>
      <c r="H58" s="15"/>
      <c r="I58" s="15"/>
      <c r="J58" s="15"/>
      <c r="K58" s="15"/>
      <c r="L58" s="15"/>
      <c r="M58" s="15"/>
      <c r="N58" s="19"/>
      <c r="O58" s="15">
        <v>0</v>
      </c>
      <c r="P58" s="19"/>
    </row>
    <row r="59" spans="1:16" s="10" customFormat="1" ht="48" customHeight="1" thickBot="1">
      <c r="A59" s="16">
        <v>54</v>
      </c>
      <c r="B59" s="40" t="s">
        <v>89</v>
      </c>
      <c r="C59" s="41" t="s">
        <v>137</v>
      </c>
      <c r="D59" s="35" t="s">
        <v>150</v>
      </c>
      <c r="E59" s="29" t="s">
        <v>151</v>
      </c>
      <c r="F59" s="29">
        <v>60</v>
      </c>
      <c r="G59" s="15"/>
      <c r="H59" s="15"/>
      <c r="I59" s="15"/>
      <c r="J59" s="15"/>
      <c r="K59" s="15"/>
      <c r="L59" s="15"/>
      <c r="M59" s="15"/>
      <c r="N59" s="19">
        <v>3.948</v>
      </c>
      <c r="O59" s="15"/>
      <c r="P59" s="19"/>
    </row>
    <row r="60" spans="1:16" s="10" customFormat="1" ht="52.5" hidden="1" customHeight="1" thickBot="1">
      <c r="A60" s="16">
        <v>50</v>
      </c>
      <c r="B60" s="40" t="s">
        <v>89</v>
      </c>
      <c r="C60" s="41" t="s">
        <v>152</v>
      </c>
      <c r="D60" s="35" t="s">
        <v>153</v>
      </c>
      <c r="E60" s="29" t="s">
        <v>154</v>
      </c>
      <c r="F60" s="29">
        <v>60</v>
      </c>
      <c r="G60" s="15"/>
      <c r="H60" s="15"/>
      <c r="I60" s="15"/>
      <c r="J60" s="15"/>
      <c r="K60" s="15"/>
      <c r="L60" s="15"/>
      <c r="M60" s="15"/>
      <c r="N60" s="19">
        <v>0</v>
      </c>
      <c r="O60" s="15"/>
      <c r="P60" s="19"/>
    </row>
    <row r="61" spans="1:16" s="10" customFormat="1" ht="53.25" hidden="1" customHeight="1" thickBot="1">
      <c r="A61" s="16">
        <v>51</v>
      </c>
      <c r="B61" s="40" t="s">
        <v>89</v>
      </c>
      <c r="C61" s="41" t="s">
        <v>155</v>
      </c>
      <c r="D61" s="35" t="s">
        <v>156</v>
      </c>
      <c r="E61" s="29" t="s">
        <v>141</v>
      </c>
      <c r="F61" s="29">
        <v>60</v>
      </c>
      <c r="G61" s="15"/>
      <c r="H61" s="15"/>
      <c r="I61" s="38"/>
      <c r="J61" s="15"/>
      <c r="K61" s="15"/>
      <c r="L61" s="15"/>
      <c r="M61" s="15"/>
      <c r="N61" s="19"/>
      <c r="O61" s="15"/>
      <c r="P61" s="19"/>
    </row>
    <row r="62" spans="1:16" s="10" customFormat="1" ht="54" customHeight="1" thickBot="1">
      <c r="A62" s="16">
        <v>55</v>
      </c>
      <c r="B62" s="40" t="s">
        <v>157</v>
      </c>
      <c r="C62" s="51" t="s">
        <v>158</v>
      </c>
      <c r="D62" s="35" t="s">
        <v>159</v>
      </c>
      <c r="E62" s="9" t="s">
        <v>22</v>
      </c>
      <c r="F62" s="29">
        <v>60</v>
      </c>
      <c r="G62" s="15"/>
      <c r="H62" s="15"/>
      <c r="I62" s="15"/>
      <c r="J62" s="15"/>
      <c r="K62" s="15"/>
      <c r="L62" s="15"/>
      <c r="M62" s="15"/>
      <c r="N62" s="19"/>
      <c r="O62" s="15"/>
      <c r="P62" s="19">
        <v>1.5660000000000001</v>
      </c>
    </row>
    <row r="63" spans="1:16" s="10" customFormat="1" ht="49.9" customHeight="1" thickBot="1">
      <c r="A63" s="16">
        <v>56</v>
      </c>
      <c r="B63" s="28" t="s">
        <v>160</v>
      </c>
      <c r="C63" s="45" t="s">
        <v>161</v>
      </c>
      <c r="D63" s="52" t="s">
        <v>162</v>
      </c>
      <c r="E63" s="9" t="s">
        <v>22</v>
      </c>
      <c r="F63" s="9">
        <v>60</v>
      </c>
      <c r="G63" s="19"/>
      <c r="H63" s="19"/>
      <c r="I63" s="19"/>
      <c r="J63" s="19"/>
      <c r="K63" s="19"/>
      <c r="L63" s="19"/>
      <c r="M63" s="19"/>
      <c r="N63" s="19"/>
      <c r="O63" s="19"/>
      <c r="P63" s="19">
        <v>0</v>
      </c>
    </row>
    <row r="64" spans="1:16" s="10" customFormat="1" ht="19.5" thickBot="1">
      <c r="A64" s="16">
        <v>57</v>
      </c>
      <c r="B64" s="113" t="s">
        <v>163</v>
      </c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5"/>
    </row>
    <row r="65" spans="1:16" s="10" customFormat="1" ht="49.15" customHeight="1" thickBot="1">
      <c r="A65" s="16">
        <v>58</v>
      </c>
      <c r="B65" s="40" t="s">
        <v>164</v>
      </c>
      <c r="C65" s="41" t="s">
        <v>165</v>
      </c>
      <c r="D65" s="53" t="s">
        <v>166</v>
      </c>
      <c r="E65" s="9" t="s">
        <v>22</v>
      </c>
      <c r="F65" s="29">
        <v>5</v>
      </c>
      <c r="G65" s="15"/>
      <c r="H65" s="15"/>
      <c r="I65" s="15"/>
      <c r="J65" s="15"/>
      <c r="K65" s="15"/>
      <c r="L65" s="15"/>
      <c r="M65" s="15"/>
      <c r="N65" s="19">
        <v>0.57199999999999995</v>
      </c>
      <c r="O65" s="19"/>
      <c r="P65" s="19"/>
    </row>
    <row r="66" spans="1:16" s="10" customFormat="1" ht="48" thickBot="1">
      <c r="A66" s="16">
        <v>59</v>
      </c>
      <c r="B66" s="30" t="s">
        <v>164</v>
      </c>
      <c r="C66" s="41" t="s">
        <v>165</v>
      </c>
      <c r="D66" s="36" t="s">
        <v>167</v>
      </c>
      <c r="E66" s="9" t="s">
        <v>22</v>
      </c>
      <c r="F66" s="29">
        <v>5</v>
      </c>
      <c r="G66" s="54"/>
      <c r="H66" s="15"/>
      <c r="I66" s="54"/>
      <c r="J66" s="15"/>
      <c r="K66" s="54"/>
      <c r="L66" s="15"/>
      <c r="M66" s="54"/>
      <c r="N66" s="19">
        <v>6.1989999999999998</v>
      </c>
      <c r="O66" s="22"/>
      <c r="P66" s="19"/>
    </row>
    <row r="67" spans="1:16" s="10" customFormat="1" ht="51.75" customHeight="1" thickBot="1">
      <c r="A67" s="16">
        <v>60</v>
      </c>
      <c r="B67" s="40" t="s">
        <v>164</v>
      </c>
      <c r="C67" s="41" t="s">
        <v>168</v>
      </c>
      <c r="D67" s="53" t="s">
        <v>169</v>
      </c>
      <c r="E67" s="9" t="s">
        <v>22</v>
      </c>
      <c r="F67" s="29">
        <v>20</v>
      </c>
      <c r="G67" s="55"/>
      <c r="H67" s="56"/>
      <c r="I67" s="55"/>
      <c r="J67" s="56"/>
      <c r="K67" s="55"/>
      <c r="L67" s="56"/>
      <c r="M67" s="55"/>
      <c r="N67" s="57"/>
      <c r="O67" s="58">
        <v>20.78</v>
      </c>
      <c r="P67" s="57"/>
    </row>
    <row r="68" spans="1:16" s="10" customFormat="1" ht="15" hidden="1" customHeight="1" thickBot="1">
      <c r="A68" s="16"/>
      <c r="B68" s="59"/>
      <c r="C68" s="60"/>
      <c r="D68" s="61"/>
      <c r="E68" s="61"/>
      <c r="F68" s="61" t="s">
        <v>170</v>
      </c>
      <c r="G68" s="62">
        <f t="shared" ref="G68:P68" si="0">G6+G24+G25+G26+G27+G28+G29+G30+G31+G32+G33+G34+G35+G36+G37+G38+G39+G40+G41+G42+G43+G65+G66</f>
        <v>21.563000000000002</v>
      </c>
      <c r="H68" s="62">
        <f t="shared" si="0"/>
        <v>0.85099999999999998</v>
      </c>
      <c r="I68" s="62">
        <f t="shared" si="0"/>
        <v>9.8439999999999994</v>
      </c>
      <c r="J68" s="62">
        <f t="shared" si="0"/>
        <v>7.8579999999999988</v>
      </c>
      <c r="K68" s="62">
        <f t="shared" si="0"/>
        <v>0</v>
      </c>
      <c r="L68" s="62">
        <f t="shared" si="0"/>
        <v>0</v>
      </c>
      <c r="M68" s="62">
        <f t="shared" si="0"/>
        <v>3.222</v>
      </c>
      <c r="N68" s="62">
        <f t="shared" si="0"/>
        <v>6.7749999999999995</v>
      </c>
      <c r="O68" s="62">
        <f t="shared" si="0"/>
        <v>0</v>
      </c>
      <c r="P68" s="62">
        <f t="shared" si="0"/>
        <v>0</v>
      </c>
    </row>
    <row r="69" spans="1:16" s="10" customFormat="1" ht="19.5" customHeight="1" thickBot="1">
      <c r="A69" s="116" t="s">
        <v>171</v>
      </c>
      <c r="B69" s="97"/>
      <c r="C69" s="97"/>
      <c r="D69" s="97"/>
      <c r="E69" s="98"/>
      <c r="F69" s="25" t="s">
        <v>170</v>
      </c>
      <c r="G69" s="62">
        <f>SUM(G7:G8,G25:G43,G42:G44,G66:G67)</f>
        <v>21.563000000000002</v>
      </c>
      <c r="H69" s="62">
        <f t="shared" ref="H69:P69" si="1">SUM(G69,H68)</f>
        <v>22.414000000000001</v>
      </c>
      <c r="I69" s="62">
        <f t="shared" si="1"/>
        <v>32.258000000000003</v>
      </c>
      <c r="J69" s="62">
        <f t="shared" si="1"/>
        <v>40.116</v>
      </c>
      <c r="K69" s="62">
        <f t="shared" si="1"/>
        <v>40.116</v>
      </c>
      <c r="L69" s="62">
        <f t="shared" si="1"/>
        <v>40.116</v>
      </c>
      <c r="M69" s="62">
        <f t="shared" si="1"/>
        <v>43.338000000000001</v>
      </c>
      <c r="N69" s="62">
        <f t="shared" si="1"/>
        <v>50.113</v>
      </c>
      <c r="O69" s="62">
        <f t="shared" si="1"/>
        <v>50.113</v>
      </c>
      <c r="P69" s="62">
        <f t="shared" si="1"/>
        <v>50.113</v>
      </c>
    </row>
    <row r="70" spans="1:16" s="10" customFormat="1" ht="14.25" hidden="1" customHeight="1" thickBot="1">
      <c r="A70" s="99"/>
      <c r="B70" s="100"/>
      <c r="C70" s="100"/>
      <c r="D70" s="100"/>
      <c r="E70" s="101"/>
      <c r="F70" s="25" t="s">
        <v>172</v>
      </c>
      <c r="G70" s="62">
        <f t="shared" ref="G70:P70" si="2">G68+G8+G9+G10+G11+G12+G13+G14+G15+G16+G44+G45+G46+G47+G48+G67+G7</f>
        <v>21.568000000000001</v>
      </c>
      <c r="H70" s="62">
        <f t="shared" si="2"/>
        <v>0.85099999999999998</v>
      </c>
      <c r="I70" s="62">
        <f t="shared" si="2"/>
        <v>22.178999999999998</v>
      </c>
      <c r="J70" s="62">
        <f t="shared" si="2"/>
        <v>7.8579999999999988</v>
      </c>
      <c r="K70" s="62">
        <f t="shared" si="2"/>
        <v>0</v>
      </c>
      <c r="L70" s="62">
        <f t="shared" si="2"/>
        <v>0</v>
      </c>
      <c r="M70" s="62">
        <f t="shared" si="2"/>
        <v>10.132</v>
      </c>
      <c r="N70" s="62">
        <f t="shared" si="2"/>
        <v>6.7749999999999995</v>
      </c>
      <c r="O70" s="62">
        <f t="shared" si="2"/>
        <v>20.78</v>
      </c>
      <c r="P70" s="62">
        <f t="shared" si="2"/>
        <v>35.796999999999997</v>
      </c>
    </row>
    <row r="71" spans="1:16" s="10" customFormat="1" ht="22.5" customHeight="1" thickBot="1">
      <c r="A71" s="99"/>
      <c r="B71" s="100"/>
      <c r="C71" s="100"/>
      <c r="D71" s="100"/>
      <c r="E71" s="101"/>
      <c r="F71" s="25" t="s">
        <v>172</v>
      </c>
      <c r="G71" s="62">
        <f>G70</f>
        <v>21.568000000000001</v>
      </c>
      <c r="H71" s="62">
        <f>G71+H70</f>
        <v>22.419</v>
      </c>
      <c r="I71" s="62">
        <f t="shared" ref="I71:P71" si="3">H71+I70</f>
        <v>44.597999999999999</v>
      </c>
      <c r="J71" s="62">
        <f t="shared" si="3"/>
        <v>52.455999999999996</v>
      </c>
      <c r="K71" s="62">
        <f t="shared" si="3"/>
        <v>52.455999999999996</v>
      </c>
      <c r="L71" s="62">
        <f t="shared" si="3"/>
        <v>52.455999999999996</v>
      </c>
      <c r="M71" s="62">
        <f t="shared" si="3"/>
        <v>62.587999999999994</v>
      </c>
      <c r="N71" s="62">
        <f t="shared" si="3"/>
        <v>69.363</v>
      </c>
      <c r="O71" s="62">
        <f t="shared" si="3"/>
        <v>90.143000000000001</v>
      </c>
      <c r="P71" s="62">
        <f t="shared" si="3"/>
        <v>125.94</v>
      </c>
    </row>
    <row r="72" spans="1:16" s="10" customFormat="1" ht="19.5" hidden="1" customHeight="1" thickBot="1">
      <c r="A72" s="99"/>
      <c r="B72" s="100"/>
      <c r="C72" s="100"/>
      <c r="D72" s="100"/>
      <c r="E72" s="101"/>
      <c r="F72" s="25" t="s">
        <v>173</v>
      </c>
      <c r="G72" s="62">
        <f t="shared" ref="G72:P72" si="4">G6+G7+G8+G9+G10+G11+G12+G13+G14+G15+G16+G17+G18+G19+G20+G21+G22+G24+G25+G26+G27+G28+G29+G30+G31+G32+G33+G34+G35+G36+G37+G38+G39+G40+G41+G42+G43+G44+G45+G46+G47+G48+G49+G50+G51+G52+G53+G54+G55+G56+G57+G58+G59+G62+G63+G65+G66+G67</f>
        <v>21.568000000000001</v>
      </c>
      <c r="H72" s="62">
        <f t="shared" si="4"/>
        <v>0.85099999999999998</v>
      </c>
      <c r="I72" s="62">
        <f t="shared" si="4"/>
        <v>24.140999999999998</v>
      </c>
      <c r="J72" s="62">
        <f t="shared" si="4"/>
        <v>7.8579999999999988</v>
      </c>
      <c r="K72" s="62">
        <f t="shared" si="4"/>
        <v>22.212999999999997</v>
      </c>
      <c r="L72" s="62">
        <f t="shared" si="4"/>
        <v>11.82</v>
      </c>
      <c r="M72" s="62">
        <f t="shared" si="4"/>
        <v>29.293999999999997</v>
      </c>
      <c r="N72" s="62">
        <f t="shared" si="4"/>
        <v>19.582999999999998</v>
      </c>
      <c r="O72" s="62">
        <f t="shared" si="4"/>
        <v>33.39</v>
      </c>
      <c r="P72" s="62">
        <f t="shared" si="4"/>
        <v>37.363</v>
      </c>
    </row>
    <row r="73" spans="1:16" s="10" customFormat="1" ht="17.25" customHeight="1" thickBot="1">
      <c r="A73" s="99"/>
      <c r="B73" s="100"/>
      <c r="C73" s="100"/>
      <c r="D73" s="100"/>
      <c r="E73" s="101"/>
      <c r="F73" s="25" t="s">
        <v>174</v>
      </c>
      <c r="G73" s="62">
        <f>SUM(G6:G22,G24:G63,G65:G67)</f>
        <v>21.568000000000001</v>
      </c>
      <c r="H73" s="62">
        <f>SUM(G73,H72)</f>
        <v>22.419</v>
      </c>
      <c r="I73" s="62">
        <f t="shared" ref="I73:P73" si="5">SUM(H73,I72)</f>
        <v>46.56</v>
      </c>
      <c r="J73" s="62">
        <f t="shared" si="5"/>
        <v>54.417999999999999</v>
      </c>
      <c r="K73" s="62">
        <f t="shared" si="5"/>
        <v>76.631</v>
      </c>
      <c r="L73" s="62">
        <f t="shared" si="5"/>
        <v>88.450999999999993</v>
      </c>
      <c r="M73" s="62">
        <f t="shared" si="5"/>
        <v>117.74499999999999</v>
      </c>
      <c r="N73" s="62">
        <f t="shared" si="5"/>
        <v>137.32799999999997</v>
      </c>
      <c r="O73" s="62">
        <f t="shared" si="5"/>
        <v>170.71799999999996</v>
      </c>
      <c r="P73" s="62">
        <f t="shared" si="5"/>
        <v>208.08099999999996</v>
      </c>
    </row>
    <row r="74" spans="1:16" s="10" customFormat="1" ht="14.25" hidden="1" customHeight="1" thickBot="1">
      <c r="A74" s="99"/>
      <c r="B74" s="100"/>
      <c r="C74" s="100"/>
      <c r="D74" s="100"/>
      <c r="E74" s="101"/>
      <c r="F74" s="25" t="s">
        <v>175</v>
      </c>
      <c r="G74" s="62">
        <f t="shared" ref="G74:P74" si="6">G24+G25+G26+G27+G31+G32+G33+G39+G37+G34+G35</f>
        <v>20.297000000000001</v>
      </c>
      <c r="H74" s="62">
        <f t="shared" si="6"/>
        <v>0.85099999999999998</v>
      </c>
      <c r="I74" s="62">
        <f t="shared" si="6"/>
        <v>9.8439999999999994</v>
      </c>
      <c r="J74" s="62">
        <f t="shared" si="6"/>
        <v>4.0649999999999995</v>
      </c>
      <c r="K74" s="62">
        <f t="shared" si="6"/>
        <v>0</v>
      </c>
      <c r="L74" s="62">
        <f t="shared" si="6"/>
        <v>0</v>
      </c>
      <c r="M74" s="62">
        <f t="shared" si="6"/>
        <v>8.1000000000000003E-2</v>
      </c>
      <c r="N74" s="62">
        <f t="shared" si="6"/>
        <v>4.0000000000000001E-3</v>
      </c>
      <c r="O74" s="62">
        <f t="shared" si="6"/>
        <v>0</v>
      </c>
      <c r="P74" s="62">
        <f t="shared" si="6"/>
        <v>0</v>
      </c>
    </row>
    <row r="75" spans="1:16" s="10" customFormat="1" ht="15.75" customHeight="1" thickBot="1">
      <c r="A75" s="99"/>
      <c r="B75" s="100"/>
      <c r="C75" s="100"/>
      <c r="D75" s="100"/>
      <c r="E75" s="101"/>
      <c r="F75" s="25" t="s">
        <v>176</v>
      </c>
      <c r="G75" s="62">
        <f>G74</f>
        <v>20.297000000000001</v>
      </c>
      <c r="H75" s="62">
        <f>SUM(G75,H74)</f>
        <v>21.148</v>
      </c>
      <c r="I75" s="62">
        <f t="shared" ref="I75:P75" si="7">SUM(H75,I74)</f>
        <v>30.991999999999997</v>
      </c>
      <c r="J75" s="62">
        <f t="shared" si="7"/>
        <v>35.056999999999995</v>
      </c>
      <c r="K75" s="62">
        <f t="shared" si="7"/>
        <v>35.056999999999995</v>
      </c>
      <c r="L75" s="62">
        <f t="shared" si="7"/>
        <v>35.056999999999995</v>
      </c>
      <c r="M75" s="62">
        <f t="shared" si="7"/>
        <v>35.137999999999998</v>
      </c>
      <c r="N75" s="62">
        <f t="shared" si="7"/>
        <v>35.141999999999996</v>
      </c>
      <c r="O75" s="62">
        <f t="shared" si="7"/>
        <v>35.141999999999996</v>
      </c>
      <c r="P75" s="62">
        <f t="shared" si="7"/>
        <v>35.141999999999996</v>
      </c>
    </row>
    <row r="76" spans="1:16" s="10" customFormat="1" ht="21" hidden="1" customHeight="1" thickBot="1">
      <c r="A76" s="16"/>
      <c r="B76" s="105" t="s">
        <v>177</v>
      </c>
      <c r="C76" s="106"/>
      <c r="D76" s="106"/>
      <c r="E76" s="107"/>
      <c r="F76" s="63" t="s">
        <v>170</v>
      </c>
      <c r="G76" s="19">
        <f>G24+G25+G26+G27+G28+G29+G30+G31+G32+G33+G34+G35+G36+G37+G38+G39+G40+G41+G42+G43</f>
        <v>21.563000000000002</v>
      </c>
      <c r="H76" s="19">
        <f t="shared" ref="H76:P76" si="8">H24+H25+H26+H27+H28+H29+H30+H31+H32+H33+H34+H35+H36+H37+H38+H39+H40+H41+H42+H43</f>
        <v>0.85099999999999998</v>
      </c>
      <c r="I76" s="19">
        <f t="shared" si="8"/>
        <v>9.8439999999999994</v>
      </c>
      <c r="J76" s="19">
        <f t="shared" si="8"/>
        <v>7.8579999999999988</v>
      </c>
      <c r="K76" s="19">
        <f t="shared" si="8"/>
        <v>0</v>
      </c>
      <c r="L76" s="19">
        <f t="shared" si="8"/>
        <v>0</v>
      </c>
      <c r="M76" s="19">
        <f t="shared" si="8"/>
        <v>3.222</v>
      </c>
      <c r="N76" s="19">
        <f t="shared" si="8"/>
        <v>4.0000000000000001E-3</v>
      </c>
      <c r="O76" s="19">
        <f t="shared" si="8"/>
        <v>0</v>
      </c>
      <c r="P76" s="19">
        <f t="shared" si="8"/>
        <v>0</v>
      </c>
    </row>
    <row r="77" spans="1:16" s="10" customFormat="1" ht="14.25" customHeight="1" thickBot="1">
      <c r="A77" s="96" t="s">
        <v>178</v>
      </c>
      <c r="B77" s="97"/>
      <c r="C77" s="97"/>
      <c r="D77" s="97"/>
      <c r="E77" s="98"/>
      <c r="F77" s="63" t="s">
        <v>170</v>
      </c>
      <c r="G77" s="19">
        <f>SUM(G25:G44)</f>
        <v>21.563000000000002</v>
      </c>
      <c r="H77" s="19">
        <f>SUM(G77,H76)</f>
        <v>22.414000000000001</v>
      </c>
      <c r="I77" s="19">
        <f t="shared" ref="I77:P77" si="9">SUM(H77,I76)</f>
        <v>32.258000000000003</v>
      </c>
      <c r="J77" s="19">
        <f t="shared" si="9"/>
        <v>40.116</v>
      </c>
      <c r="K77" s="19">
        <f t="shared" si="9"/>
        <v>40.116</v>
      </c>
      <c r="L77" s="19">
        <f t="shared" si="9"/>
        <v>40.116</v>
      </c>
      <c r="M77" s="19">
        <f t="shared" si="9"/>
        <v>43.338000000000001</v>
      </c>
      <c r="N77" s="19">
        <f t="shared" si="9"/>
        <v>43.341999999999999</v>
      </c>
      <c r="O77" s="19">
        <f t="shared" si="9"/>
        <v>43.341999999999999</v>
      </c>
      <c r="P77" s="19">
        <f t="shared" si="9"/>
        <v>43.341999999999999</v>
      </c>
    </row>
    <row r="78" spans="1:16" s="10" customFormat="1" ht="22.5" hidden="1" customHeight="1" thickBot="1">
      <c r="A78" s="99"/>
      <c r="B78" s="100"/>
      <c r="C78" s="100"/>
      <c r="D78" s="100"/>
      <c r="E78" s="101"/>
      <c r="F78" s="63" t="s">
        <v>172</v>
      </c>
      <c r="G78" s="19">
        <f t="shared" ref="G78:P78" si="10">G76+G44+G45+G46+G47+G48</f>
        <v>21.563000000000002</v>
      </c>
      <c r="H78" s="19">
        <f t="shared" si="10"/>
        <v>0.85099999999999998</v>
      </c>
      <c r="I78" s="19">
        <f t="shared" si="10"/>
        <v>9.8439999999999994</v>
      </c>
      <c r="J78" s="19">
        <f t="shared" si="10"/>
        <v>7.8579999999999988</v>
      </c>
      <c r="K78" s="19">
        <f t="shared" si="10"/>
        <v>0</v>
      </c>
      <c r="L78" s="19">
        <f t="shared" si="10"/>
        <v>0</v>
      </c>
      <c r="M78" s="19">
        <f t="shared" si="10"/>
        <v>7.6420000000000003</v>
      </c>
      <c r="N78" s="19">
        <f t="shared" si="10"/>
        <v>4.0000000000000001E-3</v>
      </c>
      <c r="O78" s="19">
        <f t="shared" si="10"/>
        <v>0</v>
      </c>
      <c r="P78" s="19">
        <f t="shared" si="10"/>
        <v>0</v>
      </c>
    </row>
    <row r="79" spans="1:16" s="10" customFormat="1" ht="16.5" customHeight="1" thickBot="1">
      <c r="A79" s="99"/>
      <c r="B79" s="100"/>
      <c r="C79" s="100"/>
      <c r="D79" s="100"/>
      <c r="E79" s="101"/>
      <c r="F79" s="63" t="s">
        <v>172</v>
      </c>
      <c r="G79" s="19">
        <f>SUM(G25:G43,G42:G52)</f>
        <v>21.563000000000002</v>
      </c>
      <c r="H79" s="19">
        <f>SUM(G79)+H78</f>
        <v>22.414000000000001</v>
      </c>
      <c r="I79" s="19">
        <f>SUM(H79)+I78</f>
        <v>32.258000000000003</v>
      </c>
      <c r="J79" s="19">
        <f t="shared" ref="J79:P79" si="11">SUM(I79)+J78</f>
        <v>40.116</v>
      </c>
      <c r="K79" s="19">
        <f t="shared" si="11"/>
        <v>40.116</v>
      </c>
      <c r="L79" s="19">
        <f t="shared" si="11"/>
        <v>40.116</v>
      </c>
      <c r="M79" s="19">
        <f t="shared" si="11"/>
        <v>47.758000000000003</v>
      </c>
      <c r="N79" s="19">
        <f t="shared" si="11"/>
        <v>47.762</v>
      </c>
      <c r="O79" s="19">
        <f t="shared" si="11"/>
        <v>47.762</v>
      </c>
      <c r="P79" s="19">
        <f t="shared" si="11"/>
        <v>47.762</v>
      </c>
    </row>
    <row r="80" spans="1:16" s="10" customFormat="1" ht="18.75" hidden="1" customHeight="1" thickBot="1">
      <c r="A80" s="99"/>
      <c r="B80" s="100"/>
      <c r="C80" s="100"/>
      <c r="D80" s="100"/>
      <c r="E80" s="101"/>
      <c r="F80" s="63" t="s">
        <v>179</v>
      </c>
      <c r="G80" s="19">
        <f t="shared" ref="G80:P80" si="12">G78+G49+G50+G51+G52+G53+G54+G55+G56+G57+G58+G59+G62+G63</f>
        <v>21.563000000000002</v>
      </c>
      <c r="H80" s="19">
        <f t="shared" si="12"/>
        <v>0.85099999999999998</v>
      </c>
      <c r="I80" s="19">
        <f t="shared" si="12"/>
        <v>9.8439999999999994</v>
      </c>
      <c r="J80" s="19">
        <f t="shared" si="12"/>
        <v>7.8579999999999988</v>
      </c>
      <c r="K80" s="19">
        <f t="shared" si="12"/>
        <v>0</v>
      </c>
      <c r="L80" s="19">
        <f t="shared" si="12"/>
        <v>0</v>
      </c>
      <c r="M80" s="19">
        <f t="shared" si="12"/>
        <v>17.103999999999999</v>
      </c>
      <c r="N80" s="19">
        <f t="shared" si="12"/>
        <v>3.952</v>
      </c>
      <c r="O80" s="19">
        <f t="shared" si="12"/>
        <v>1.84</v>
      </c>
      <c r="P80" s="19">
        <f t="shared" si="12"/>
        <v>1.5660000000000001</v>
      </c>
    </row>
    <row r="81" spans="1:16" s="10" customFormat="1" ht="13.5" customHeight="1" thickBot="1">
      <c r="A81" s="99"/>
      <c r="B81" s="100"/>
      <c r="C81" s="100"/>
      <c r="D81" s="100"/>
      <c r="E81" s="101"/>
      <c r="F81" s="63" t="s">
        <v>179</v>
      </c>
      <c r="G81" s="19">
        <f>G80</f>
        <v>21.563000000000002</v>
      </c>
      <c r="H81" s="19">
        <f>G81+H80</f>
        <v>22.414000000000001</v>
      </c>
      <c r="I81" s="19">
        <f t="shared" ref="I81:P81" si="13">H81+I80</f>
        <v>32.258000000000003</v>
      </c>
      <c r="J81" s="19">
        <f t="shared" si="13"/>
        <v>40.116</v>
      </c>
      <c r="K81" s="19">
        <f t="shared" si="13"/>
        <v>40.116</v>
      </c>
      <c r="L81" s="19">
        <f t="shared" si="13"/>
        <v>40.116</v>
      </c>
      <c r="M81" s="19">
        <f t="shared" si="13"/>
        <v>57.22</v>
      </c>
      <c r="N81" s="19">
        <f t="shared" si="13"/>
        <v>61.171999999999997</v>
      </c>
      <c r="O81" s="19">
        <f t="shared" si="13"/>
        <v>63.012</v>
      </c>
      <c r="P81" s="19">
        <f t="shared" si="13"/>
        <v>64.578000000000003</v>
      </c>
    </row>
    <row r="82" spans="1:16" s="10" customFormat="1" ht="20.25" hidden="1" customHeight="1" thickBot="1">
      <c r="A82" s="99"/>
      <c r="B82" s="100"/>
      <c r="C82" s="100"/>
      <c r="D82" s="100"/>
      <c r="E82" s="101"/>
      <c r="F82" s="63" t="s">
        <v>175</v>
      </c>
      <c r="G82" s="19">
        <f>G24+G25+G26+G27+G30+G31+G32+G33+G34+G35+G36+G37+G38+G39+G40+G41</f>
        <v>20.297000000000001</v>
      </c>
      <c r="H82" s="19">
        <f t="shared" ref="H82:P82" si="14">H24+H25+H26+H27+H30+H31+H32+H33+H34+H35+H36+H37+H38+H39+H40+H41</f>
        <v>0.85099999999999998</v>
      </c>
      <c r="I82" s="19">
        <f t="shared" si="14"/>
        <v>9.8439999999999994</v>
      </c>
      <c r="J82" s="19">
        <f t="shared" si="14"/>
        <v>7.8579999999999988</v>
      </c>
      <c r="K82" s="19">
        <f t="shared" si="14"/>
        <v>0</v>
      </c>
      <c r="L82" s="19">
        <f t="shared" si="14"/>
        <v>0</v>
      </c>
      <c r="M82" s="19">
        <f t="shared" si="14"/>
        <v>1.254</v>
      </c>
      <c r="N82" s="19">
        <f t="shared" si="14"/>
        <v>4.0000000000000001E-3</v>
      </c>
      <c r="O82" s="19">
        <f t="shared" si="14"/>
        <v>0</v>
      </c>
      <c r="P82" s="19">
        <f t="shared" si="14"/>
        <v>0</v>
      </c>
    </row>
    <row r="83" spans="1:16" s="10" customFormat="1" ht="21.75" customHeight="1" thickBot="1">
      <c r="A83" s="102"/>
      <c r="B83" s="103"/>
      <c r="C83" s="103"/>
      <c r="D83" s="103"/>
      <c r="E83" s="104"/>
      <c r="F83" s="63" t="s">
        <v>176</v>
      </c>
      <c r="G83" s="19">
        <f>G82</f>
        <v>20.297000000000001</v>
      </c>
      <c r="H83" s="19">
        <f>G83+H82</f>
        <v>21.148</v>
      </c>
      <c r="I83" s="19">
        <f t="shared" ref="I83:P83" si="15">H83+I82</f>
        <v>30.991999999999997</v>
      </c>
      <c r="J83" s="19">
        <f t="shared" si="15"/>
        <v>38.849999999999994</v>
      </c>
      <c r="K83" s="19">
        <f t="shared" si="15"/>
        <v>38.849999999999994</v>
      </c>
      <c r="L83" s="19">
        <f t="shared" si="15"/>
        <v>38.849999999999994</v>
      </c>
      <c r="M83" s="19">
        <f t="shared" si="15"/>
        <v>40.103999999999992</v>
      </c>
      <c r="N83" s="19">
        <f t="shared" si="15"/>
        <v>40.10799999999999</v>
      </c>
      <c r="O83" s="19">
        <f t="shared" si="15"/>
        <v>40.10799999999999</v>
      </c>
      <c r="P83" s="19">
        <f t="shared" si="15"/>
        <v>40.10799999999999</v>
      </c>
    </row>
    <row r="84" spans="1:16" s="10" customFormat="1" ht="21.75" hidden="1" customHeight="1" thickBot="1">
      <c r="A84" s="74"/>
      <c r="B84" s="75"/>
      <c r="C84" s="75"/>
      <c r="D84" s="75"/>
      <c r="E84" s="76"/>
      <c r="F84" s="63" t="s">
        <v>170</v>
      </c>
      <c r="G84" s="19">
        <f>G28+G29+G30+G31+G32+G33+G34+G35+G36+G37+G38+G39+G40+G41+G43</f>
        <v>1.2659999999999998</v>
      </c>
      <c r="H84" s="19">
        <f t="shared" ref="H84:O84" si="16">H28+H29+H30+H31+H32+H33+H34+H35+H36+H37+H38+H39+H40+H41+H43</f>
        <v>0.85099999999999998</v>
      </c>
      <c r="I84" s="19">
        <f t="shared" si="16"/>
        <v>0</v>
      </c>
      <c r="J84" s="19">
        <f t="shared" si="16"/>
        <v>7.8579999999999988</v>
      </c>
      <c r="K84" s="19">
        <f t="shared" si="16"/>
        <v>0</v>
      </c>
      <c r="L84" s="19">
        <f t="shared" si="16"/>
        <v>0</v>
      </c>
      <c r="M84" s="19">
        <f t="shared" si="16"/>
        <v>1.984</v>
      </c>
      <c r="N84" s="19">
        <f t="shared" si="16"/>
        <v>0</v>
      </c>
      <c r="O84" s="19">
        <f t="shared" si="16"/>
        <v>0</v>
      </c>
      <c r="P84" s="19">
        <f t="shared" ref="P84" si="17">P28+P29+P30+P31+P32+P33+P34+P35+P36+P37+P38+P39+P40+P41+P42+P43</f>
        <v>0</v>
      </c>
    </row>
    <row r="85" spans="1:16" s="10" customFormat="1" ht="18" customHeight="1" thickBot="1">
      <c r="A85" s="110" t="s">
        <v>180</v>
      </c>
      <c r="B85" s="111"/>
      <c r="C85" s="111"/>
      <c r="D85" s="111"/>
      <c r="E85" s="112"/>
      <c r="F85" s="63" t="s">
        <v>170</v>
      </c>
      <c r="G85" s="19">
        <f>G84</f>
        <v>1.2659999999999998</v>
      </c>
      <c r="H85" s="19">
        <f>G85+H84</f>
        <v>2.117</v>
      </c>
      <c r="I85" s="19">
        <f t="shared" ref="I85:P85" si="18">H85+I84</f>
        <v>2.117</v>
      </c>
      <c r="J85" s="19">
        <f t="shared" si="18"/>
        <v>9.9749999999999979</v>
      </c>
      <c r="K85" s="19">
        <f t="shared" si="18"/>
        <v>9.9749999999999979</v>
      </c>
      <c r="L85" s="19">
        <f t="shared" si="18"/>
        <v>9.9749999999999979</v>
      </c>
      <c r="M85" s="19">
        <f t="shared" si="18"/>
        <v>11.958999999999998</v>
      </c>
      <c r="N85" s="19">
        <f t="shared" si="18"/>
        <v>11.958999999999998</v>
      </c>
      <c r="O85" s="19">
        <f t="shared" si="18"/>
        <v>11.958999999999998</v>
      </c>
      <c r="P85" s="19">
        <f t="shared" si="18"/>
        <v>11.958999999999998</v>
      </c>
    </row>
    <row r="86" spans="1:16" s="10" customFormat="1" ht="18" hidden="1" customHeight="1" thickBot="1">
      <c r="A86" s="72"/>
      <c r="B86" s="64"/>
      <c r="C86" s="64"/>
      <c r="D86" s="64"/>
      <c r="E86" s="73"/>
      <c r="F86" s="63" t="s">
        <v>172</v>
      </c>
      <c r="G86" s="19">
        <f>G28+G29+G30+G31+G32+G33+G34+G35+G36+G37+G38+G39+G40+G41+G43+G44+G45+G46+G47</f>
        <v>1.2659999999999998</v>
      </c>
      <c r="H86" s="19">
        <f t="shared" ref="H86:P86" si="19">H28+H29+H30+H31+H32+H33+H34+H35+H36+H37+H38+H39+H40+H41+H43+H44+H45+H46+H47</f>
        <v>0.85099999999999998</v>
      </c>
      <c r="I86" s="19">
        <f t="shared" si="19"/>
        <v>0</v>
      </c>
      <c r="J86" s="19">
        <f t="shared" si="19"/>
        <v>7.8579999999999988</v>
      </c>
      <c r="K86" s="19">
        <f t="shared" si="19"/>
        <v>0</v>
      </c>
      <c r="L86" s="19">
        <f t="shared" si="19"/>
        <v>0</v>
      </c>
      <c r="M86" s="19">
        <f t="shared" si="19"/>
        <v>5.6109999999999998</v>
      </c>
      <c r="N86" s="19">
        <f t="shared" si="19"/>
        <v>0</v>
      </c>
      <c r="O86" s="19">
        <f t="shared" si="19"/>
        <v>0</v>
      </c>
      <c r="P86" s="19">
        <f t="shared" si="19"/>
        <v>0</v>
      </c>
    </row>
    <row r="87" spans="1:16" s="10" customFormat="1" ht="15.75" customHeight="1" thickBot="1">
      <c r="A87" s="72"/>
      <c r="B87" s="64"/>
      <c r="C87" s="64"/>
      <c r="D87" s="64"/>
      <c r="E87" s="73"/>
      <c r="F87" s="63" t="s">
        <v>172</v>
      </c>
      <c r="G87" s="19">
        <f>G86</f>
        <v>1.2659999999999998</v>
      </c>
      <c r="H87" s="19">
        <f>G87+H86</f>
        <v>2.117</v>
      </c>
      <c r="I87" s="19">
        <f t="shared" ref="I87:P87" si="20">H87+I86</f>
        <v>2.117</v>
      </c>
      <c r="J87" s="19">
        <f t="shared" si="20"/>
        <v>9.9749999999999979</v>
      </c>
      <c r="K87" s="19">
        <f t="shared" si="20"/>
        <v>9.9749999999999979</v>
      </c>
      <c r="L87" s="19">
        <f t="shared" si="20"/>
        <v>9.9749999999999979</v>
      </c>
      <c r="M87" s="19">
        <f t="shared" si="20"/>
        <v>15.585999999999999</v>
      </c>
      <c r="N87" s="19">
        <f t="shared" si="20"/>
        <v>15.585999999999999</v>
      </c>
      <c r="O87" s="19">
        <f t="shared" si="20"/>
        <v>15.585999999999999</v>
      </c>
      <c r="P87" s="19">
        <f t="shared" si="20"/>
        <v>15.585999999999999</v>
      </c>
    </row>
    <row r="88" spans="1:16" s="10" customFormat="1" ht="22.5" hidden="1" customHeight="1" thickBot="1">
      <c r="A88" s="72"/>
      <c r="B88" s="64"/>
      <c r="C88" s="64"/>
      <c r="D88" s="64"/>
      <c r="E88" s="73"/>
      <c r="F88" s="63" t="s">
        <v>179</v>
      </c>
      <c r="G88" s="19">
        <f t="shared" ref="G88:P88" si="21">G86+G54+G53+G55+G56+G57+G58+G59+G62</f>
        <v>1.2659999999999998</v>
      </c>
      <c r="H88" s="19">
        <f t="shared" si="21"/>
        <v>0.85099999999999998</v>
      </c>
      <c r="I88" s="19">
        <f t="shared" si="21"/>
        <v>0</v>
      </c>
      <c r="J88" s="19">
        <f t="shared" si="21"/>
        <v>7.8579999999999988</v>
      </c>
      <c r="K88" s="19">
        <f t="shared" si="21"/>
        <v>0</v>
      </c>
      <c r="L88" s="19">
        <f t="shared" si="21"/>
        <v>0</v>
      </c>
      <c r="M88" s="19">
        <f t="shared" si="21"/>
        <v>10.911</v>
      </c>
      <c r="N88" s="19">
        <f t="shared" si="21"/>
        <v>3.948</v>
      </c>
      <c r="O88" s="19">
        <f t="shared" si="21"/>
        <v>1.84</v>
      </c>
      <c r="P88" s="19">
        <f t="shared" si="21"/>
        <v>1.5660000000000001</v>
      </c>
    </row>
    <row r="89" spans="1:16" s="10" customFormat="1" ht="13.5" customHeight="1" thickBot="1">
      <c r="A89" s="72"/>
      <c r="B89" s="64"/>
      <c r="C89" s="64"/>
      <c r="D89" s="64"/>
      <c r="E89" s="73"/>
      <c r="F89" s="63" t="s">
        <v>179</v>
      </c>
      <c r="G89" s="19">
        <f>G88</f>
        <v>1.2659999999999998</v>
      </c>
      <c r="H89" s="19">
        <f>G89+H88</f>
        <v>2.117</v>
      </c>
      <c r="I89" s="19">
        <f t="shared" ref="I89:P89" si="22">H89+I88</f>
        <v>2.117</v>
      </c>
      <c r="J89" s="19">
        <f t="shared" si="22"/>
        <v>9.9749999999999979</v>
      </c>
      <c r="K89" s="19">
        <f t="shared" si="22"/>
        <v>9.9749999999999979</v>
      </c>
      <c r="L89" s="19">
        <f t="shared" si="22"/>
        <v>9.9749999999999979</v>
      </c>
      <c r="M89" s="19">
        <f t="shared" si="22"/>
        <v>20.885999999999996</v>
      </c>
      <c r="N89" s="19">
        <f t="shared" si="22"/>
        <v>24.833999999999996</v>
      </c>
      <c r="O89" s="19">
        <f t="shared" si="22"/>
        <v>26.673999999999996</v>
      </c>
      <c r="P89" s="19">
        <f t="shared" si="22"/>
        <v>28.239999999999995</v>
      </c>
    </row>
    <row r="90" spans="1:16" s="10" customFormat="1" ht="15.75" hidden="1" customHeight="1" thickBot="1">
      <c r="A90" s="72"/>
      <c r="B90" s="64"/>
      <c r="C90" s="64"/>
      <c r="D90" s="64"/>
      <c r="E90" s="73"/>
      <c r="F90" s="63" t="s">
        <v>175</v>
      </c>
      <c r="G90" s="19">
        <f>G30+G31+G32+G33+G34+G35+G36+G37+G38+G39+G40+G41</f>
        <v>0</v>
      </c>
      <c r="H90" s="19">
        <f t="shared" ref="H90:P90" si="23">H30+H31+H32+H33+H34+H35+H36+H37+H38+H39+H40+H41</f>
        <v>0.85099999999999998</v>
      </c>
      <c r="I90" s="19">
        <f t="shared" si="23"/>
        <v>0</v>
      </c>
      <c r="J90" s="19">
        <f t="shared" si="23"/>
        <v>7.8579999999999988</v>
      </c>
      <c r="K90" s="19">
        <f t="shared" si="23"/>
        <v>0</v>
      </c>
      <c r="L90" s="19">
        <f t="shared" si="23"/>
        <v>0</v>
      </c>
      <c r="M90" s="19">
        <f t="shared" si="23"/>
        <v>1.254</v>
      </c>
      <c r="N90" s="19">
        <f t="shared" si="23"/>
        <v>0</v>
      </c>
      <c r="O90" s="19">
        <f t="shared" si="23"/>
        <v>0</v>
      </c>
      <c r="P90" s="19">
        <f t="shared" si="23"/>
        <v>0</v>
      </c>
    </row>
    <row r="91" spans="1:16" s="10" customFormat="1" ht="12.75" customHeight="1" thickBot="1">
      <c r="A91" s="74"/>
      <c r="B91" s="75"/>
      <c r="C91" s="75"/>
      <c r="D91" s="75"/>
      <c r="E91" s="76"/>
      <c r="F91" s="63" t="s">
        <v>176</v>
      </c>
      <c r="G91" s="19">
        <f>G90</f>
        <v>0</v>
      </c>
      <c r="H91" s="19">
        <f>G91+H90</f>
        <v>0.85099999999999998</v>
      </c>
      <c r="I91" s="19">
        <f t="shared" ref="I91:P91" si="24">H91+I90</f>
        <v>0.85099999999999998</v>
      </c>
      <c r="J91" s="19">
        <f t="shared" si="24"/>
        <v>8.7089999999999996</v>
      </c>
      <c r="K91" s="19">
        <f t="shared" si="24"/>
        <v>8.7089999999999996</v>
      </c>
      <c r="L91" s="19">
        <f t="shared" si="24"/>
        <v>8.7089999999999996</v>
      </c>
      <c r="M91" s="19">
        <f t="shared" si="24"/>
        <v>9.9629999999999992</v>
      </c>
      <c r="N91" s="19">
        <f t="shared" si="24"/>
        <v>9.9629999999999992</v>
      </c>
      <c r="O91" s="19">
        <f t="shared" si="24"/>
        <v>9.9629999999999992</v>
      </c>
      <c r="P91" s="19">
        <f t="shared" si="24"/>
        <v>9.9629999999999992</v>
      </c>
    </row>
    <row r="92" spans="1:16" s="10" customFormat="1" ht="15" hidden="1" customHeight="1" thickBot="1">
      <c r="A92" s="16"/>
      <c r="B92" s="105" t="s">
        <v>181</v>
      </c>
      <c r="C92" s="106"/>
      <c r="D92" s="106"/>
      <c r="E92" s="107"/>
      <c r="F92" s="63" t="s">
        <v>170</v>
      </c>
      <c r="G92" s="19">
        <f>G65+G66</f>
        <v>0</v>
      </c>
      <c r="H92" s="19">
        <f t="shared" ref="H92:P92" si="25">H65+H66</f>
        <v>0</v>
      </c>
      <c r="I92" s="19">
        <f t="shared" si="25"/>
        <v>0</v>
      </c>
      <c r="J92" s="19">
        <f t="shared" si="25"/>
        <v>0</v>
      </c>
      <c r="K92" s="19">
        <f t="shared" si="25"/>
        <v>0</v>
      </c>
      <c r="L92" s="19">
        <f t="shared" si="25"/>
        <v>0</v>
      </c>
      <c r="M92" s="19">
        <f t="shared" si="25"/>
        <v>0</v>
      </c>
      <c r="N92" s="19">
        <f t="shared" si="25"/>
        <v>6.7709999999999999</v>
      </c>
      <c r="O92" s="19">
        <f t="shared" si="25"/>
        <v>0</v>
      </c>
      <c r="P92" s="19">
        <f t="shared" si="25"/>
        <v>0</v>
      </c>
    </row>
    <row r="93" spans="1:16" s="10" customFormat="1" ht="15.6" customHeight="1" thickBot="1">
      <c r="A93" s="96" t="s">
        <v>182</v>
      </c>
      <c r="B93" s="97"/>
      <c r="C93" s="97"/>
      <c r="D93" s="97"/>
      <c r="E93" s="98"/>
      <c r="F93" s="63" t="s">
        <v>170</v>
      </c>
      <c r="G93" s="19">
        <f>SUM(G65:G66)</f>
        <v>0</v>
      </c>
      <c r="H93" s="19">
        <f>G93+H92</f>
        <v>0</v>
      </c>
      <c r="I93" s="19">
        <f t="shared" ref="I93:P93" si="26">H93+I92</f>
        <v>0</v>
      </c>
      <c r="J93" s="19">
        <f t="shared" si="26"/>
        <v>0</v>
      </c>
      <c r="K93" s="19">
        <f t="shared" si="26"/>
        <v>0</v>
      </c>
      <c r="L93" s="19">
        <f t="shared" si="26"/>
        <v>0</v>
      </c>
      <c r="M93" s="19">
        <f t="shared" si="26"/>
        <v>0</v>
      </c>
      <c r="N93" s="19">
        <f t="shared" si="26"/>
        <v>6.7709999999999999</v>
      </c>
      <c r="O93" s="19">
        <f t="shared" si="26"/>
        <v>6.7709999999999999</v>
      </c>
      <c r="P93" s="19">
        <f t="shared" si="26"/>
        <v>6.7709999999999999</v>
      </c>
    </row>
    <row r="94" spans="1:16" s="10" customFormat="1" ht="15" hidden="1" customHeight="1" thickBot="1">
      <c r="A94" s="99"/>
      <c r="B94" s="100"/>
      <c r="C94" s="100"/>
      <c r="D94" s="100"/>
      <c r="E94" s="101"/>
      <c r="F94" s="63" t="s">
        <v>172</v>
      </c>
      <c r="G94" s="19">
        <f>G65+G66+G67</f>
        <v>0</v>
      </c>
      <c r="H94" s="19">
        <f t="shared" ref="H94:P94" si="27">H65+H66+H67</f>
        <v>0</v>
      </c>
      <c r="I94" s="19">
        <f t="shared" si="27"/>
        <v>0</v>
      </c>
      <c r="J94" s="19">
        <f t="shared" si="27"/>
        <v>0</v>
      </c>
      <c r="K94" s="19">
        <f t="shared" si="27"/>
        <v>0</v>
      </c>
      <c r="L94" s="19">
        <f t="shared" si="27"/>
        <v>0</v>
      </c>
      <c r="M94" s="19">
        <f t="shared" si="27"/>
        <v>0</v>
      </c>
      <c r="N94" s="19">
        <f t="shared" si="27"/>
        <v>6.7709999999999999</v>
      </c>
      <c r="O94" s="19">
        <f t="shared" si="27"/>
        <v>20.78</v>
      </c>
      <c r="P94" s="19">
        <f t="shared" si="27"/>
        <v>0</v>
      </c>
    </row>
    <row r="95" spans="1:16" s="10" customFormat="1" ht="16.5" thickBot="1">
      <c r="A95" s="99"/>
      <c r="B95" s="100"/>
      <c r="C95" s="100"/>
      <c r="D95" s="100"/>
      <c r="E95" s="101"/>
      <c r="F95" s="63" t="s">
        <v>172</v>
      </c>
      <c r="G95" s="19">
        <f>G65+G66+G67</f>
        <v>0</v>
      </c>
      <c r="H95" s="19">
        <f>H94+G95</f>
        <v>0</v>
      </c>
      <c r="I95" s="19">
        <f t="shared" ref="I95:P95" si="28">I94+H95</f>
        <v>0</v>
      </c>
      <c r="J95" s="19">
        <f t="shared" si="28"/>
        <v>0</v>
      </c>
      <c r="K95" s="19">
        <f t="shared" si="28"/>
        <v>0</v>
      </c>
      <c r="L95" s="19">
        <f t="shared" si="28"/>
        <v>0</v>
      </c>
      <c r="M95" s="19">
        <f t="shared" si="28"/>
        <v>0</v>
      </c>
      <c r="N95" s="19">
        <f t="shared" si="28"/>
        <v>6.7709999999999999</v>
      </c>
      <c r="O95" s="19">
        <f t="shared" si="28"/>
        <v>27.551000000000002</v>
      </c>
      <c r="P95" s="19">
        <f t="shared" si="28"/>
        <v>27.551000000000002</v>
      </c>
    </row>
    <row r="96" spans="1:16" s="10" customFormat="1" ht="16.5" thickBot="1">
      <c r="A96" s="99"/>
      <c r="B96" s="100"/>
      <c r="C96" s="100"/>
      <c r="D96" s="100"/>
      <c r="E96" s="101"/>
      <c r="F96" s="63" t="s">
        <v>179</v>
      </c>
      <c r="G96" s="19">
        <f>G65+G66+G67</f>
        <v>0</v>
      </c>
      <c r="H96" s="19">
        <f t="shared" ref="H96:P96" si="29">G96+H65+H66+H67</f>
        <v>0</v>
      </c>
      <c r="I96" s="19">
        <f t="shared" si="29"/>
        <v>0</v>
      </c>
      <c r="J96" s="19">
        <f t="shared" si="29"/>
        <v>0</v>
      </c>
      <c r="K96" s="19">
        <f t="shared" si="29"/>
        <v>0</v>
      </c>
      <c r="L96" s="19">
        <f t="shared" si="29"/>
        <v>0</v>
      </c>
      <c r="M96" s="19">
        <f t="shared" si="29"/>
        <v>0</v>
      </c>
      <c r="N96" s="19">
        <f t="shared" si="29"/>
        <v>6.7709999999999999</v>
      </c>
      <c r="O96" s="19">
        <f t="shared" si="29"/>
        <v>27.551000000000002</v>
      </c>
      <c r="P96" s="19">
        <f t="shared" si="29"/>
        <v>27.551000000000002</v>
      </c>
    </row>
    <row r="97" spans="1:16" s="10" customFormat="1" ht="16.5" thickBot="1">
      <c r="A97" s="99"/>
      <c r="B97" s="100"/>
      <c r="C97" s="100"/>
      <c r="D97" s="100"/>
      <c r="E97" s="101"/>
      <c r="F97" s="63" t="s">
        <v>176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</row>
    <row r="98" spans="1:16" s="10" customFormat="1" ht="28.5" customHeight="1">
      <c r="A98" s="108" t="s">
        <v>183</v>
      </c>
      <c r="B98" s="109"/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65"/>
    </row>
    <row r="99" spans="1:16" s="10" customFormat="1">
      <c r="A99" s="66"/>
      <c r="B99" s="67"/>
      <c r="C99" s="68"/>
      <c r="D99" s="69"/>
      <c r="E99" s="69"/>
      <c r="F99" s="69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 s="10" customFormat="1">
      <c r="A100" s="66"/>
      <c r="B100" s="67"/>
      <c r="C100" s="68"/>
      <c r="D100" s="69"/>
      <c r="E100" s="69"/>
      <c r="F100" s="69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s="10" customFormat="1">
      <c r="A101" s="66"/>
      <c r="B101" s="67"/>
      <c r="C101" s="68"/>
      <c r="D101" s="69"/>
      <c r="E101" s="69"/>
      <c r="F101" s="69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s="10" customFormat="1">
      <c r="A102" s="66"/>
      <c r="B102" s="67"/>
      <c r="C102" s="68"/>
      <c r="D102" s="69"/>
      <c r="E102" s="69"/>
      <c r="F102" s="69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s="10" customFormat="1">
      <c r="A103" s="66"/>
      <c r="B103" s="67"/>
      <c r="C103" s="68"/>
      <c r="D103" s="69"/>
      <c r="E103" s="69"/>
      <c r="F103" s="69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10" customFormat="1">
      <c r="A104" s="66"/>
      <c r="B104" s="67"/>
      <c r="C104" s="68"/>
      <c r="D104" s="69"/>
      <c r="E104" s="69"/>
      <c r="F104" s="69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s="10" customFormat="1" ht="9" customHeight="1">
      <c r="A105" s="66"/>
      <c r="B105" s="67"/>
      <c r="C105" s="68"/>
      <c r="D105" s="69"/>
      <c r="E105" s="69"/>
      <c r="F105" s="69"/>
      <c r="G105" s="65"/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s="10" customFormat="1" hidden="1">
      <c r="A106" s="66"/>
      <c r="B106" s="67"/>
      <c r="C106" s="68"/>
      <c r="D106" s="69"/>
      <c r="E106" s="69"/>
      <c r="F106" s="69"/>
      <c r="G106" s="65"/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s="10" customFormat="1">
      <c r="A107" s="66"/>
      <c r="B107" s="67"/>
      <c r="C107" s="68"/>
      <c r="D107" s="69"/>
      <c r="E107" s="69"/>
      <c r="F107" s="69"/>
      <c r="G107" s="65"/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s="10" customFormat="1">
      <c r="A108" s="66"/>
      <c r="B108" s="67"/>
      <c r="C108" s="68"/>
      <c r="D108" s="69"/>
      <c r="E108" s="69"/>
      <c r="F108" s="69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s="10" customFormat="1">
      <c r="A109" s="66"/>
      <c r="B109" s="67"/>
      <c r="C109" s="68"/>
      <c r="D109" s="69"/>
      <c r="E109" s="69"/>
      <c r="F109" s="69"/>
      <c r="G109" s="65"/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s="10" customFormat="1">
      <c r="A110" s="66"/>
      <c r="B110" s="67"/>
      <c r="C110" s="68"/>
      <c r="D110" s="69"/>
      <c r="E110" s="69"/>
      <c r="F110" s="69"/>
      <c r="G110" s="65"/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s="10" customFormat="1">
      <c r="A111" s="66"/>
      <c r="B111" s="67"/>
      <c r="C111" s="68"/>
      <c r="D111" s="69"/>
      <c r="E111" s="69"/>
      <c r="F111" s="69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s="10" customFormat="1">
      <c r="A112" s="66"/>
      <c r="B112" s="67"/>
      <c r="C112" s="68"/>
      <c r="D112" s="69"/>
      <c r="E112" s="69"/>
      <c r="F112" s="69"/>
      <c r="G112" s="65"/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s="10" customFormat="1">
      <c r="A113" s="66"/>
      <c r="B113" s="67"/>
      <c r="C113" s="68"/>
      <c r="D113" s="69"/>
      <c r="E113" s="69"/>
      <c r="F113" s="69"/>
      <c r="G113" s="65"/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s="10" customFormat="1">
      <c r="A114" s="66"/>
      <c r="B114" s="67"/>
      <c r="C114" s="68"/>
      <c r="D114" s="69"/>
      <c r="E114" s="69"/>
      <c r="F114" s="69"/>
      <c r="G114" s="65"/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s="10" customFormat="1">
      <c r="A115" s="66"/>
      <c r="B115" s="67"/>
      <c r="C115" s="68"/>
      <c r="D115" s="69"/>
      <c r="E115" s="69"/>
      <c r="F115" s="69"/>
      <c r="G115" s="65"/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s="10" customFormat="1">
      <c r="A116" s="66"/>
      <c r="B116" s="67"/>
      <c r="C116" s="68"/>
      <c r="D116" s="69"/>
      <c r="E116" s="69"/>
      <c r="F116" s="69"/>
      <c r="G116" s="65"/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s="10" customFormat="1">
      <c r="A117" s="66"/>
      <c r="B117" s="67"/>
      <c r="C117" s="68"/>
      <c r="D117" s="69"/>
      <c r="E117" s="69"/>
      <c r="F117" s="69"/>
      <c r="G117" s="65"/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s="10" customFormat="1">
      <c r="A118" s="66"/>
      <c r="B118" s="67"/>
      <c r="C118" s="68"/>
      <c r="D118" s="69"/>
      <c r="E118" s="69"/>
      <c r="F118" s="69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s="10" customFormat="1">
      <c r="A119" s="66"/>
      <c r="B119" s="67"/>
      <c r="C119" s="68"/>
      <c r="D119" s="69"/>
      <c r="E119" s="69"/>
      <c r="F119" s="69"/>
      <c r="G119" s="65"/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s="10" customFormat="1">
      <c r="A120" s="66"/>
      <c r="B120" s="67"/>
      <c r="C120" s="68"/>
      <c r="D120" s="69"/>
      <c r="E120" s="69"/>
      <c r="F120" s="69"/>
      <c r="G120" s="65"/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s="10" customFormat="1">
      <c r="A121" s="66"/>
      <c r="B121" s="67"/>
      <c r="C121" s="68"/>
      <c r="D121" s="69"/>
      <c r="E121" s="69"/>
      <c r="F121" s="69"/>
      <c r="G121" s="65"/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s="10" customFormat="1">
      <c r="A122" s="66"/>
      <c r="B122" s="67"/>
      <c r="C122" s="68"/>
      <c r="D122" s="69"/>
      <c r="E122" s="69"/>
      <c r="F122" s="69"/>
      <c r="G122" s="65"/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s="10" customFormat="1">
      <c r="A123" s="66"/>
      <c r="B123" s="67"/>
      <c r="C123" s="68"/>
      <c r="D123" s="69"/>
      <c r="E123" s="69"/>
      <c r="F123" s="69"/>
      <c r="G123" s="65"/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s="10" customFormat="1">
      <c r="A124" s="66"/>
      <c r="B124" s="67"/>
      <c r="C124" s="68"/>
      <c r="D124" s="69"/>
      <c r="E124" s="69"/>
      <c r="F124" s="69"/>
      <c r="G124" s="65"/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s="10" customFormat="1">
      <c r="A125" s="66"/>
      <c r="B125" s="67"/>
      <c r="C125" s="68"/>
      <c r="D125" s="69"/>
      <c r="E125" s="69"/>
      <c r="F125" s="69"/>
      <c r="G125" s="65"/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s="5" customFormat="1">
      <c r="A126" s="66"/>
      <c r="B126" s="67"/>
      <c r="C126" s="68"/>
      <c r="D126" s="69"/>
      <c r="E126" s="69"/>
      <c r="F126" s="69"/>
      <c r="G126" s="65"/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s="5" customFormat="1">
      <c r="A127" s="66"/>
      <c r="B127" s="67"/>
      <c r="C127" s="68"/>
      <c r="D127" s="69"/>
      <c r="E127" s="69"/>
      <c r="F127" s="69"/>
      <c r="G127" s="65"/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s="5" customFormat="1">
      <c r="A128" s="66"/>
      <c r="B128" s="67"/>
      <c r="C128" s="68"/>
      <c r="D128" s="69"/>
      <c r="E128" s="69"/>
      <c r="F128" s="69"/>
      <c r="G128" s="65"/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s="5" customFormat="1">
      <c r="A129" s="66"/>
      <c r="B129" s="67"/>
      <c r="C129" s="68"/>
      <c r="D129" s="69"/>
      <c r="E129" s="69"/>
      <c r="F129" s="69"/>
      <c r="G129" s="65"/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s="5" customFormat="1">
      <c r="A130" s="66"/>
      <c r="B130" s="67"/>
      <c r="C130" s="68"/>
      <c r="D130" s="69"/>
      <c r="E130" s="69"/>
      <c r="F130" s="69"/>
      <c r="G130" s="65"/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s="5" customFormat="1">
      <c r="A131" s="66"/>
      <c r="B131" s="67"/>
      <c r="C131" s="68"/>
      <c r="D131" s="69"/>
      <c r="E131" s="69"/>
      <c r="F131" s="69"/>
      <c r="G131" s="65"/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s="5" customFormat="1">
      <c r="A132" s="66"/>
      <c r="B132" s="67"/>
      <c r="C132" s="68"/>
      <c r="D132" s="69"/>
      <c r="E132" s="69"/>
      <c r="F132" s="69"/>
      <c r="G132" s="65"/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s="5" customFormat="1">
      <c r="A133" s="66"/>
      <c r="B133" s="67"/>
      <c r="C133" s="68"/>
      <c r="D133" s="69"/>
      <c r="E133" s="69"/>
      <c r="F133" s="69"/>
      <c r="G133" s="65"/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s="5" customFormat="1">
      <c r="A134" s="66"/>
      <c r="B134" s="67"/>
      <c r="C134" s="68"/>
      <c r="D134" s="69"/>
      <c r="E134" s="69"/>
      <c r="F134" s="69"/>
      <c r="G134" s="65"/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s="5" customFormat="1">
      <c r="A135" s="66"/>
      <c r="B135" s="67"/>
      <c r="C135" s="68"/>
      <c r="D135" s="69"/>
      <c r="E135" s="69"/>
      <c r="F135" s="69"/>
      <c r="G135" s="65"/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s="5" customFormat="1">
      <c r="A136" s="66"/>
      <c r="B136" s="67"/>
      <c r="C136" s="68"/>
      <c r="D136" s="69"/>
      <c r="E136" s="69"/>
      <c r="F136" s="69"/>
      <c r="G136" s="65"/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s="5" customFormat="1">
      <c r="A137" s="66"/>
      <c r="B137" s="67"/>
      <c r="C137" s="68"/>
      <c r="D137" s="69"/>
      <c r="E137" s="69"/>
      <c r="F137" s="69"/>
      <c r="G137" s="65"/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s="5" customFormat="1">
      <c r="A138" s="66"/>
      <c r="B138" s="67"/>
      <c r="C138" s="68"/>
      <c r="D138" s="69"/>
      <c r="E138" s="69"/>
      <c r="F138" s="69"/>
      <c r="G138" s="65"/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s="5" customFormat="1">
      <c r="A139" s="66"/>
      <c r="B139" s="67"/>
      <c r="C139" s="68"/>
      <c r="D139" s="69"/>
      <c r="E139" s="69"/>
      <c r="F139" s="69"/>
      <c r="G139" s="65"/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s="5" customFormat="1">
      <c r="A140" s="66"/>
      <c r="B140" s="67"/>
      <c r="C140" s="68"/>
      <c r="D140" s="69"/>
      <c r="E140" s="69"/>
      <c r="F140" s="69"/>
      <c r="G140" s="65"/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s="5" customFormat="1">
      <c r="A141" s="66"/>
      <c r="B141" s="67"/>
      <c r="C141" s="68"/>
      <c r="D141" s="69"/>
      <c r="E141" s="69"/>
      <c r="F141" s="69"/>
      <c r="G141" s="65"/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s="5" customFormat="1">
      <c r="A142" s="66"/>
      <c r="B142" s="67"/>
      <c r="C142" s="68"/>
      <c r="D142" s="69"/>
      <c r="E142" s="69"/>
      <c r="F142" s="69"/>
      <c r="G142" s="65"/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s="5" customFormat="1">
      <c r="A143" s="66"/>
      <c r="B143" s="67"/>
      <c r="C143" s="68"/>
      <c r="D143" s="69"/>
      <c r="E143" s="69"/>
      <c r="F143" s="69"/>
      <c r="G143" s="65"/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s="5" customFormat="1">
      <c r="A144" s="66"/>
      <c r="B144" s="67"/>
      <c r="C144" s="68"/>
      <c r="D144" s="69"/>
      <c r="E144" s="69"/>
      <c r="F144" s="69"/>
      <c r="G144" s="65"/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s="5" customFormat="1">
      <c r="A145" s="66"/>
      <c r="B145" s="67"/>
      <c r="C145" s="68"/>
      <c r="D145" s="69"/>
      <c r="E145" s="69"/>
      <c r="F145" s="69"/>
      <c r="G145" s="65"/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s="5" customFormat="1">
      <c r="A146" s="66"/>
      <c r="B146" s="67"/>
      <c r="C146" s="68"/>
      <c r="D146" s="69"/>
      <c r="E146" s="69"/>
      <c r="F146" s="69"/>
      <c r="G146" s="65"/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s="5" customFormat="1">
      <c r="A147" s="66"/>
      <c r="B147" s="67"/>
      <c r="C147" s="68"/>
      <c r="D147" s="69"/>
      <c r="E147" s="69"/>
      <c r="F147" s="69"/>
      <c r="G147" s="65"/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s="5" customFormat="1">
      <c r="A148" s="66"/>
      <c r="B148" s="67"/>
      <c r="C148" s="68"/>
      <c r="D148" s="69"/>
      <c r="E148" s="69"/>
      <c r="F148" s="69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s="5" customFormat="1">
      <c r="A149" s="66"/>
      <c r="B149" s="67"/>
      <c r="C149" s="68"/>
      <c r="D149" s="69"/>
      <c r="E149" s="69"/>
      <c r="F149" s="69"/>
      <c r="G149" s="65"/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s="5" customFormat="1">
      <c r="A150" s="66"/>
      <c r="B150" s="67"/>
      <c r="C150" s="68"/>
      <c r="D150" s="69"/>
      <c r="E150" s="69"/>
      <c r="F150" s="69"/>
      <c r="G150" s="65"/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s="5" customFormat="1">
      <c r="A151" s="66"/>
      <c r="B151" s="67"/>
      <c r="C151" s="68"/>
      <c r="D151" s="69"/>
      <c r="E151" s="69"/>
      <c r="F151" s="69"/>
      <c r="G151" s="65"/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s="5" customFormat="1">
      <c r="A152" s="66"/>
      <c r="B152" s="67"/>
      <c r="C152" s="68"/>
      <c r="D152" s="69"/>
      <c r="E152" s="69"/>
      <c r="F152" s="69"/>
      <c r="G152" s="65"/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s="5" customFormat="1">
      <c r="A153" s="66"/>
      <c r="B153" s="67"/>
      <c r="C153" s="68"/>
      <c r="D153" s="69"/>
      <c r="E153" s="69"/>
      <c r="F153" s="69"/>
      <c r="G153" s="65"/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s="5" customFormat="1">
      <c r="A154" s="66"/>
      <c r="B154" s="67"/>
      <c r="C154" s="68"/>
      <c r="D154" s="69"/>
      <c r="E154" s="69"/>
      <c r="F154" s="69"/>
      <c r="G154" s="65"/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s="5" customFormat="1">
      <c r="A155" s="66"/>
      <c r="B155" s="67"/>
      <c r="C155" s="68"/>
      <c r="D155" s="69"/>
      <c r="E155" s="69"/>
      <c r="F155" s="69"/>
      <c r="G155" s="65"/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s="5" customFormat="1">
      <c r="A156" s="66"/>
      <c r="B156" s="67"/>
      <c r="C156" s="68"/>
      <c r="D156" s="69"/>
      <c r="E156" s="69"/>
      <c r="F156" s="69"/>
      <c r="G156" s="65"/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s="5" customFormat="1">
      <c r="A157" s="66"/>
      <c r="B157" s="67"/>
      <c r="C157" s="68"/>
      <c r="D157" s="69"/>
      <c r="E157" s="69"/>
      <c r="F157" s="69"/>
      <c r="G157" s="65"/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s="5" customFormat="1">
      <c r="A158" s="66"/>
      <c r="B158" s="67"/>
      <c r="C158" s="68"/>
      <c r="D158" s="69"/>
      <c r="E158" s="69"/>
      <c r="F158" s="69"/>
      <c r="G158" s="65"/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s="5" customFormat="1">
      <c r="A159" s="66"/>
      <c r="B159" s="67"/>
      <c r="C159" s="68"/>
      <c r="D159" s="69"/>
      <c r="E159" s="69"/>
      <c r="F159" s="69"/>
      <c r="G159" s="65"/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s="5" customFormat="1">
      <c r="A160" s="66"/>
      <c r="B160" s="67"/>
      <c r="C160" s="68"/>
      <c r="D160" s="69"/>
      <c r="E160" s="69"/>
      <c r="F160" s="69"/>
      <c r="G160" s="65"/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s="5" customFormat="1">
      <c r="A161" s="66"/>
      <c r="B161" s="67"/>
      <c r="C161" s="68"/>
      <c r="D161" s="69"/>
      <c r="E161" s="69"/>
      <c r="F161" s="69"/>
      <c r="G161" s="65"/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s="5" customFormat="1">
      <c r="A162" s="66"/>
      <c r="B162" s="67"/>
      <c r="C162" s="68"/>
      <c r="D162" s="69"/>
      <c r="E162" s="69"/>
      <c r="F162" s="69"/>
      <c r="G162" s="65"/>
      <c r="H162" s="65"/>
      <c r="I162" s="65"/>
      <c r="J162" s="65"/>
      <c r="K162" s="65"/>
      <c r="L162" s="65"/>
      <c r="M162" s="65"/>
      <c r="N162" s="65"/>
      <c r="O162" s="65"/>
      <c r="P162" s="65"/>
    </row>
  </sheetData>
  <mergeCells count="19"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P4"/>
    <mergeCell ref="B92:E92"/>
    <mergeCell ref="A93:E97"/>
    <mergeCell ref="A98:O98"/>
    <mergeCell ref="B23:P23"/>
    <mergeCell ref="B64:P64"/>
    <mergeCell ref="A69:E75"/>
    <mergeCell ref="B76:E76"/>
    <mergeCell ref="A77:E83"/>
    <mergeCell ref="A85:E85"/>
  </mergeCells>
  <printOptions horizontalCentered="1"/>
  <pageMargins left="0.19685039370078741" right="0" top="0.35433070866141736" bottom="0.19685039370078741" header="0" footer="0"/>
  <pageSetup paperSize="9" scale="60" orientation="landscape" r:id="rId1"/>
  <headerFooter alignWithMargins="0">
    <oddFooter>&amp;CГВО 2018/2019&amp;R&amp;P</oddFooter>
  </headerFooter>
  <rowBreaks count="5" manualBreakCount="5">
    <brk id="16" max="15" man="1"/>
    <brk id="29" max="15" man="1"/>
    <brk id="48" max="15" man="1"/>
    <brk id="63" max="15" man="1"/>
    <brk id="98" max="1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P162"/>
  <sheetViews>
    <sheetView view="pageBreakPreview" zoomScale="80" zoomScaleNormal="80" zoomScaleSheetLayoutView="80" workbookViewId="0">
      <pane ySplit="5" topLeftCell="A62" activePane="bottomLeft" state="frozen"/>
      <selection pane="bottomLeft" activeCell="O67" sqref="O67"/>
    </sheetView>
  </sheetViews>
  <sheetFormatPr defaultColWidth="8.85546875" defaultRowHeight="15.75"/>
  <cols>
    <col min="1" max="1" width="6" style="79" customWidth="1"/>
    <col min="2" max="2" width="49.5703125" style="80" customWidth="1"/>
    <col min="3" max="3" width="16.85546875" style="81" customWidth="1"/>
    <col min="4" max="4" width="42.5703125" style="82" customWidth="1"/>
    <col min="5" max="5" width="17" style="82" customWidth="1"/>
    <col min="6" max="6" width="14.42578125" style="82" customWidth="1"/>
    <col min="7" max="7" width="7.85546875" style="83" customWidth="1"/>
    <col min="8" max="8" width="8.7109375" style="83" customWidth="1"/>
    <col min="9" max="9" width="8.140625" style="83" customWidth="1"/>
    <col min="10" max="10" width="8.7109375" style="83" customWidth="1"/>
    <col min="11" max="11" width="8.42578125" style="83" customWidth="1"/>
    <col min="12" max="12" width="8.7109375" style="83" customWidth="1"/>
    <col min="13" max="13" width="8.42578125" style="83" customWidth="1"/>
    <col min="14" max="14" width="9.140625" style="83" customWidth="1"/>
    <col min="15" max="15" width="8.42578125" style="83" customWidth="1"/>
    <col min="16" max="16" width="9.85546875" style="83" customWidth="1"/>
    <col min="17" max="16384" width="8.85546875" style="4"/>
  </cols>
  <sheetData>
    <row r="1" spans="1:16" s="1" customFormat="1" ht="19.5" customHeight="1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</row>
    <row r="2" spans="1:16" s="7" customFormat="1" ht="19.5" customHeight="1">
      <c r="A2" s="118" t="s">
        <v>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</row>
    <row r="3" spans="1:16" s="2" customFormat="1" ht="19.5" customHeight="1" thickBot="1">
      <c r="A3" s="118" t="s">
        <v>185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</row>
    <row r="4" spans="1:16" s="3" customFormat="1" ht="20.25" customHeight="1" thickBot="1">
      <c r="A4" s="119" t="s">
        <v>2</v>
      </c>
      <c r="B4" s="121" t="s">
        <v>3</v>
      </c>
      <c r="C4" s="123" t="s">
        <v>4</v>
      </c>
      <c r="D4" s="119" t="s">
        <v>5</v>
      </c>
      <c r="E4" s="119" t="s">
        <v>6</v>
      </c>
      <c r="F4" s="125" t="s">
        <v>7</v>
      </c>
      <c r="G4" s="127" t="s">
        <v>8</v>
      </c>
      <c r="H4" s="128"/>
      <c r="I4" s="128"/>
      <c r="J4" s="128"/>
      <c r="K4" s="128"/>
      <c r="L4" s="128"/>
      <c r="M4" s="128"/>
      <c r="N4" s="128"/>
      <c r="O4" s="128"/>
      <c r="P4" s="129"/>
    </row>
    <row r="5" spans="1:16" ht="48" customHeight="1" thickBot="1">
      <c r="A5" s="120"/>
      <c r="B5" s="122"/>
      <c r="C5" s="124"/>
      <c r="D5" s="120"/>
      <c r="E5" s="120"/>
      <c r="F5" s="126"/>
      <c r="G5" s="19" t="s">
        <v>9</v>
      </c>
      <c r="H5" s="19" t="s">
        <v>10</v>
      </c>
      <c r="I5" s="19" t="s">
        <v>11</v>
      </c>
      <c r="J5" s="20" t="s">
        <v>12</v>
      </c>
      <c r="K5" s="21" t="s">
        <v>13</v>
      </c>
      <c r="L5" s="19" t="s">
        <v>14</v>
      </c>
      <c r="M5" s="22" t="s">
        <v>15</v>
      </c>
      <c r="N5" s="19" t="s">
        <v>16</v>
      </c>
      <c r="O5" s="22" t="s">
        <v>17</v>
      </c>
      <c r="P5" s="19" t="s">
        <v>18</v>
      </c>
    </row>
    <row r="6" spans="1:16" ht="54.6" customHeight="1" thickBot="1">
      <c r="A6" s="16">
        <v>1</v>
      </c>
      <c r="B6" s="17" t="s">
        <v>19</v>
      </c>
      <c r="C6" s="18" t="s">
        <v>20</v>
      </c>
      <c r="D6" s="8" t="s">
        <v>21</v>
      </c>
      <c r="E6" s="9" t="s">
        <v>22</v>
      </c>
      <c r="F6" s="9">
        <v>5</v>
      </c>
      <c r="G6" s="19"/>
      <c r="H6" s="19"/>
      <c r="I6" s="19"/>
      <c r="J6" s="20"/>
      <c r="K6" s="21"/>
      <c r="L6" s="19">
        <v>0</v>
      </c>
      <c r="M6" s="22"/>
      <c r="N6" s="19"/>
      <c r="O6" s="22"/>
      <c r="P6" s="19"/>
    </row>
    <row r="7" spans="1:16" s="23" customFormat="1" ht="55.15" customHeight="1" thickBot="1">
      <c r="A7" s="16">
        <v>2</v>
      </c>
      <c r="B7" s="8" t="s">
        <v>23</v>
      </c>
      <c r="C7" s="24" t="s">
        <v>24</v>
      </c>
      <c r="D7" s="8" t="s">
        <v>25</v>
      </c>
      <c r="E7" s="9" t="s">
        <v>22</v>
      </c>
      <c r="F7" s="9">
        <v>20</v>
      </c>
      <c r="G7" s="19"/>
      <c r="H7" s="19"/>
      <c r="I7" s="19"/>
      <c r="J7" s="20"/>
      <c r="K7" s="21"/>
      <c r="L7" s="19"/>
      <c r="M7" s="22"/>
      <c r="N7" s="19"/>
      <c r="O7" s="22"/>
      <c r="P7" s="19">
        <v>19.5</v>
      </c>
    </row>
    <row r="8" spans="1:16" s="10" customFormat="1" ht="52.15" customHeight="1" thickBot="1">
      <c r="A8" s="16">
        <v>3</v>
      </c>
      <c r="B8" s="25" t="s">
        <v>26</v>
      </c>
      <c r="C8" s="18" t="s">
        <v>27</v>
      </c>
      <c r="D8" s="8" t="s">
        <v>28</v>
      </c>
      <c r="E8" s="9" t="s">
        <v>22</v>
      </c>
      <c r="F8" s="9">
        <v>20</v>
      </c>
      <c r="G8" s="19"/>
      <c r="H8" s="19"/>
      <c r="I8" s="19">
        <v>2.96</v>
      </c>
      <c r="J8" s="19"/>
      <c r="K8" s="19"/>
      <c r="L8" s="19"/>
      <c r="M8" s="19"/>
      <c r="N8" s="19"/>
      <c r="O8" s="19"/>
      <c r="P8" s="19"/>
    </row>
    <row r="9" spans="1:16" s="10" customFormat="1" ht="52.15" customHeight="1" thickBot="1">
      <c r="A9" s="16">
        <v>4</v>
      </c>
      <c r="B9" s="26" t="s">
        <v>29</v>
      </c>
      <c r="C9" s="27" t="s">
        <v>30</v>
      </c>
      <c r="D9" s="8" t="s">
        <v>31</v>
      </c>
      <c r="E9" s="9" t="s">
        <v>22</v>
      </c>
      <c r="F9" s="9">
        <v>20</v>
      </c>
      <c r="G9" s="19"/>
      <c r="H9" s="19"/>
      <c r="I9" s="19">
        <v>4.0179999999999998</v>
      </c>
      <c r="J9" s="19"/>
      <c r="K9" s="19"/>
      <c r="L9" s="14"/>
      <c r="M9" s="14"/>
      <c r="N9" s="14"/>
      <c r="O9" s="14"/>
      <c r="P9" s="14"/>
    </row>
    <row r="10" spans="1:16" s="10" customFormat="1" ht="54" customHeight="1" thickBot="1">
      <c r="A10" s="16">
        <v>5</v>
      </c>
      <c r="B10" s="26" t="s">
        <v>29</v>
      </c>
      <c r="C10" s="27" t="s">
        <v>30</v>
      </c>
      <c r="D10" s="8" t="s">
        <v>32</v>
      </c>
      <c r="E10" s="9" t="s">
        <v>22</v>
      </c>
      <c r="F10" s="9">
        <v>20</v>
      </c>
      <c r="G10" s="19"/>
      <c r="H10" s="19"/>
      <c r="I10" s="14"/>
      <c r="J10" s="19"/>
      <c r="K10" s="19">
        <v>0</v>
      </c>
      <c r="L10" s="19"/>
      <c r="M10" s="19"/>
      <c r="N10" s="19"/>
      <c r="O10" s="19"/>
      <c r="P10" s="19"/>
    </row>
    <row r="11" spans="1:16" s="10" customFormat="1" ht="54" customHeight="1" thickBot="1">
      <c r="A11" s="16">
        <v>6</v>
      </c>
      <c r="B11" s="26" t="s">
        <v>29</v>
      </c>
      <c r="C11" s="8" t="s">
        <v>33</v>
      </c>
      <c r="D11" s="8" t="s">
        <v>34</v>
      </c>
      <c r="E11" s="9" t="s">
        <v>22</v>
      </c>
      <c r="F11" s="9">
        <v>20</v>
      </c>
      <c r="G11" s="14"/>
      <c r="H11" s="14"/>
      <c r="I11" s="14"/>
      <c r="J11" s="14">
        <v>0</v>
      </c>
      <c r="K11" s="14"/>
      <c r="L11" s="14"/>
      <c r="M11" s="14"/>
      <c r="N11" s="14"/>
      <c r="O11" s="14"/>
      <c r="P11" s="14"/>
    </row>
    <row r="12" spans="1:16" s="10" customFormat="1" ht="51" customHeight="1" thickBot="1">
      <c r="A12" s="16">
        <v>7</v>
      </c>
      <c r="B12" s="26" t="s">
        <v>29</v>
      </c>
      <c r="C12" s="8" t="s">
        <v>33</v>
      </c>
      <c r="D12" s="8" t="s">
        <v>35</v>
      </c>
      <c r="E12" s="9" t="s">
        <v>22</v>
      </c>
      <c r="F12" s="9">
        <v>20</v>
      </c>
      <c r="G12" s="19">
        <v>5.0000000000000001E-3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6" s="10" customFormat="1" ht="51" customHeight="1" thickBot="1">
      <c r="A13" s="16">
        <v>8</v>
      </c>
      <c r="B13" s="26" t="s">
        <v>29</v>
      </c>
      <c r="C13" s="8" t="s">
        <v>36</v>
      </c>
      <c r="D13" s="8" t="s">
        <v>37</v>
      </c>
      <c r="E13" s="9" t="s">
        <v>22</v>
      </c>
      <c r="F13" s="9">
        <v>20</v>
      </c>
      <c r="G13" s="19"/>
      <c r="H13" s="19"/>
      <c r="I13" s="19"/>
      <c r="J13" s="19"/>
      <c r="K13" s="19"/>
      <c r="L13" s="19"/>
      <c r="M13" s="19">
        <v>2.4910000000000001</v>
      </c>
      <c r="N13" s="19"/>
      <c r="O13" s="19"/>
      <c r="P13" s="19"/>
    </row>
    <row r="14" spans="1:16" s="10" customFormat="1" ht="52.9" customHeight="1" thickBot="1">
      <c r="A14" s="16">
        <v>9</v>
      </c>
      <c r="B14" s="28" t="s">
        <v>29</v>
      </c>
      <c r="C14" s="8" t="s">
        <v>38</v>
      </c>
      <c r="D14" s="8" t="s">
        <v>39</v>
      </c>
      <c r="E14" s="9" t="s">
        <v>22</v>
      </c>
      <c r="F14" s="9">
        <v>20</v>
      </c>
      <c r="G14" s="19"/>
      <c r="H14" s="19"/>
      <c r="I14" s="19"/>
      <c r="J14" s="19"/>
      <c r="K14" s="19"/>
      <c r="L14" s="19"/>
      <c r="M14" s="19"/>
      <c r="N14" s="19"/>
      <c r="O14" s="19"/>
      <c r="P14" s="19">
        <v>16.295000000000002</v>
      </c>
    </row>
    <row r="15" spans="1:16" s="70" customFormat="1" ht="50.45" customHeight="1" thickBot="1">
      <c r="A15" s="16">
        <v>10</v>
      </c>
      <c r="B15" s="25" t="s">
        <v>40</v>
      </c>
      <c r="C15" s="8" t="s">
        <v>41</v>
      </c>
      <c r="D15" s="8" t="s">
        <v>42</v>
      </c>
      <c r="E15" s="9" t="s">
        <v>22</v>
      </c>
      <c r="F15" s="9">
        <v>20</v>
      </c>
      <c r="G15" s="19"/>
      <c r="H15" s="19"/>
      <c r="I15" s="19">
        <v>4.0620000000000003</v>
      </c>
      <c r="J15" s="20"/>
      <c r="K15" s="21"/>
      <c r="L15" s="19"/>
      <c r="M15" s="22"/>
      <c r="N15" s="19"/>
      <c r="O15" s="22"/>
      <c r="P15" s="19"/>
    </row>
    <row r="16" spans="1:16" s="70" customFormat="1" ht="52.9" customHeight="1" thickBot="1">
      <c r="A16" s="16">
        <v>11</v>
      </c>
      <c r="B16" s="25" t="s">
        <v>40</v>
      </c>
      <c r="C16" s="8" t="s">
        <v>41</v>
      </c>
      <c r="D16" s="8" t="s">
        <v>43</v>
      </c>
      <c r="E16" s="9" t="s">
        <v>22</v>
      </c>
      <c r="F16" s="9">
        <v>20</v>
      </c>
      <c r="G16" s="19"/>
      <c r="H16" s="19"/>
      <c r="I16" s="19">
        <v>0.42599999999999999</v>
      </c>
      <c r="J16" s="20"/>
      <c r="K16" s="21"/>
      <c r="L16" s="19"/>
      <c r="M16" s="22"/>
      <c r="N16" s="19"/>
      <c r="O16" s="22"/>
      <c r="P16" s="19"/>
    </row>
    <row r="17" spans="1:16" s="70" customFormat="1" ht="51.6" customHeight="1" thickBot="1">
      <c r="A17" s="11">
        <v>12</v>
      </c>
      <c r="B17" s="77" t="s">
        <v>40</v>
      </c>
      <c r="C17" s="77" t="s">
        <v>44</v>
      </c>
      <c r="D17" s="8" t="s">
        <v>45</v>
      </c>
      <c r="E17" s="78" t="s">
        <v>46</v>
      </c>
      <c r="F17" s="29">
        <v>60</v>
      </c>
      <c r="G17" s="19"/>
      <c r="H17" s="19"/>
      <c r="I17" s="14"/>
      <c r="J17" s="14"/>
      <c r="K17" s="19">
        <v>2.74</v>
      </c>
      <c r="L17" s="19"/>
      <c r="M17" s="19"/>
      <c r="N17" s="19"/>
      <c r="O17" s="19"/>
      <c r="P17" s="19"/>
    </row>
    <row r="18" spans="1:16" s="70" customFormat="1" ht="53.45" customHeight="1" thickBot="1">
      <c r="A18" s="16">
        <v>13</v>
      </c>
      <c r="B18" s="25" t="s">
        <v>40</v>
      </c>
      <c r="C18" s="25" t="s">
        <v>44</v>
      </c>
      <c r="D18" s="8" t="s">
        <v>47</v>
      </c>
      <c r="E18" s="78" t="s">
        <v>46</v>
      </c>
      <c r="F18" s="29">
        <v>60</v>
      </c>
      <c r="G18" s="19"/>
      <c r="H18" s="19"/>
      <c r="I18" s="14"/>
      <c r="J18" s="14">
        <v>0</v>
      </c>
      <c r="K18" s="19"/>
      <c r="L18" s="19"/>
      <c r="M18" s="19"/>
      <c r="N18" s="19"/>
      <c r="O18" s="19"/>
      <c r="P18" s="19"/>
    </row>
    <row r="19" spans="1:16" s="10" customFormat="1" ht="52.9" customHeight="1" thickBot="1">
      <c r="A19" s="16">
        <v>14</v>
      </c>
      <c r="B19" s="28" t="s">
        <v>48</v>
      </c>
      <c r="C19" s="30" t="s">
        <v>49</v>
      </c>
      <c r="D19" s="8" t="s">
        <v>50</v>
      </c>
      <c r="E19" s="9" t="s">
        <v>22</v>
      </c>
      <c r="F19" s="9">
        <v>60</v>
      </c>
      <c r="G19" s="19"/>
      <c r="H19" s="19"/>
      <c r="I19" s="14">
        <v>2.008</v>
      </c>
      <c r="J19" s="14"/>
      <c r="K19" s="19"/>
      <c r="L19" s="19"/>
      <c r="M19" s="19"/>
      <c r="N19" s="19"/>
      <c r="O19" s="19"/>
      <c r="P19" s="19"/>
    </row>
    <row r="20" spans="1:16" s="10" customFormat="1" ht="91.5" customHeight="1" thickBot="1">
      <c r="A20" s="11">
        <v>15</v>
      </c>
      <c r="B20" s="12" t="s">
        <v>51</v>
      </c>
      <c r="C20" s="13" t="s">
        <v>52</v>
      </c>
      <c r="D20" s="8" t="s">
        <v>53</v>
      </c>
      <c r="E20" s="9" t="s">
        <v>22</v>
      </c>
      <c r="F20" s="9">
        <v>60</v>
      </c>
      <c r="G20" s="14"/>
      <c r="H20" s="14"/>
      <c r="I20" s="15"/>
      <c r="J20" s="14"/>
      <c r="K20" s="14">
        <v>18.399999999999999</v>
      </c>
      <c r="L20" s="14">
        <v>11.82</v>
      </c>
      <c r="M20" s="14">
        <v>9.6999999999999993</v>
      </c>
      <c r="N20" s="14">
        <v>8.3000000000000007</v>
      </c>
      <c r="O20" s="14"/>
      <c r="P20" s="14"/>
    </row>
    <row r="21" spans="1:16" s="10" customFormat="1" ht="66.75" customHeight="1" thickBot="1">
      <c r="A21" s="16">
        <v>16</v>
      </c>
      <c r="B21" s="18" t="s">
        <v>54</v>
      </c>
      <c r="C21" s="31" t="s">
        <v>55</v>
      </c>
      <c r="D21" s="8" t="s">
        <v>56</v>
      </c>
      <c r="E21" s="9" t="s">
        <v>22</v>
      </c>
      <c r="F21" s="9">
        <v>60</v>
      </c>
      <c r="G21" s="14"/>
      <c r="H21" s="14"/>
      <c r="I21" s="14"/>
      <c r="J21" s="14"/>
      <c r="K21" s="14"/>
      <c r="L21" s="14"/>
      <c r="M21" s="14"/>
      <c r="N21" s="14"/>
      <c r="O21" s="14">
        <v>9.61</v>
      </c>
      <c r="P21" s="14"/>
    </row>
    <row r="22" spans="1:16" s="70" customFormat="1" ht="69.75" customHeight="1" thickBot="1">
      <c r="A22" s="16">
        <v>17</v>
      </c>
      <c r="B22" s="8" t="s">
        <v>57</v>
      </c>
      <c r="C22" s="25" t="s">
        <v>58</v>
      </c>
      <c r="D22" s="8" t="s">
        <v>59</v>
      </c>
      <c r="E22" s="9" t="s">
        <v>22</v>
      </c>
      <c r="F22" s="9">
        <v>60</v>
      </c>
      <c r="G22" s="19"/>
      <c r="H22" s="19"/>
      <c r="I22" s="14"/>
      <c r="J22" s="14"/>
      <c r="K22" s="19"/>
      <c r="L22" s="19"/>
      <c r="M22" s="19"/>
      <c r="N22" s="19">
        <v>0.71</v>
      </c>
      <c r="O22" s="19">
        <v>1.18</v>
      </c>
      <c r="P22" s="19"/>
    </row>
    <row r="23" spans="1:16" s="10" customFormat="1" ht="40.5" customHeight="1" thickBot="1">
      <c r="A23" s="16">
        <v>18</v>
      </c>
      <c r="B23" s="113" t="s">
        <v>60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5"/>
    </row>
    <row r="24" spans="1:16" s="10" customFormat="1" ht="37.5" customHeight="1" thickBot="1">
      <c r="A24" s="16">
        <v>19</v>
      </c>
      <c r="B24" s="8" t="s">
        <v>61</v>
      </c>
      <c r="C24" s="30" t="s">
        <v>62</v>
      </c>
      <c r="D24" s="8" t="s">
        <v>63</v>
      </c>
      <c r="E24" s="32" t="s">
        <v>64</v>
      </c>
      <c r="F24" s="33">
        <v>5</v>
      </c>
      <c r="G24" s="19"/>
      <c r="H24" s="19"/>
      <c r="I24" s="19"/>
      <c r="J24" s="19"/>
      <c r="K24" s="19"/>
      <c r="L24" s="19"/>
      <c r="M24" s="19"/>
      <c r="N24" s="19">
        <v>6.0000000000000001E-3</v>
      </c>
      <c r="O24" s="19"/>
      <c r="P24" s="14"/>
    </row>
    <row r="25" spans="1:16" s="10" customFormat="1" ht="32.25" thickBot="1">
      <c r="A25" s="16">
        <v>20</v>
      </c>
      <c r="B25" s="8" t="s">
        <v>61</v>
      </c>
      <c r="C25" s="34" t="s">
        <v>65</v>
      </c>
      <c r="D25" s="8" t="s">
        <v>66</v>
      </c>
      <c r="E25" s="9" t="s">
        <v>64</v>
      </c>
      <c r="F25" s="9">
        <v>5</v>
      </c>
      <c r="G25" s="14">
        <v>22.58</v>
      </c>
      <c r="H25" s="14"/>
      <c r="I25" s="14"/>
      <c r="J25" s="14"/>
      <c r="K25" s="14"/>
      <c r="L25" s="14"/>
      <c r="M25" s="14"/>
      <c r="N25" s="14"/>
      <c r="O25" s="14"/>
      <c r="P25" s="14"/>
    </row>
    <row r="26" spans="1:16" s="10" customFormat="1" ht="32.25" thickBot="1">
      <c r="A26" s="16">
        <v>21</v>
      </c>
      <c r="B26" s="8" t="s">
        <v>61</v>
      </c>
      <c r="C26" s="34" t="s">
        <v>67</v>
      </c>
      <c r="D26" s="8" t="s">
        <v>68</v>
      </c>
      <c r="E26" s="9" t="s">
        <v>64</v>
      </c>
      <c r="F26" s="9">
        <v>5</v>
      </c>
      <c r="G26" s="14"/>
      <c r="H26" s="14">
        <v>0</v>
      </c>
      <c r="I26" s="14"/>
      <c r="J26" s="19"/>
      <c r="K26" s="19"/>
      <c r="L26" s="19"/>
      <c r="M26" s="19"/>
      <c r="N26" s="19"/>
      <c r="O26" s="19"/>
      <c r="P26" s="19"/>
    </row>
    <row r="27" spans="1:16" s="10" customFormat="1" ht="30.75" customHeight="1" thickBot="1">
      <c r="A27" s="16">
        <v>22</v>
      </c>
      <c r="B27" s="8" t="s">
        <v>61</v>
      </c>
      <c r="C27" s="30" t="s">
        <v>69</v>
      </c>
      <c r="D27" s="8" t="s">
        <v>70</v>
      </c>
      <c r="E27" s="9" t="s">
        <v>64</v>
      </c>
      <c r="F27" s="9">
        <v>5</v>
      </c>
      <c r="G27" s="14"/>
      <c r="H27" s="14"/>
      <c r="I27" s="14">
        <v>17.908000000000001</v>
      </c>
      <c r="J27" s="19"/>
      <c r="K27" s="19"/>
      <c r="L27" s="19"/>
      <c r="M27" s="19"/>
      <c r="N27" s="19"/>
      <c r="O27" s="19"/>
      <c r="P27" s="19"/>
    </row>
    <row r="28" spans="1:16" s="10" customFormat="1" ht="53.45" customHeight="1" thickBot="1">
      <c r="A28" s="11">
        <v>23</v>
      </c>
      <c r="B28" s="25" t="s">
        <v>71</v>
      </c>
      <c r="C28" s="18" t="s">
        <v>72</v>
      </c>
      <c r="D28" s="8" t="s">
        <v>73</v>
      </c>
      <c r="E28" s="9" t="s">
        <v>74</v>
      </c>
      <c r="F28" s="9">
        <v>5</v>
      </c>
      <c r="G28" s="14">
        <v>1.337</v>
      </c>
      <c r="H28" s="14"/>
      <c r="I28" s="14"/>
      <c r="J28" s="19"/>
      <c r="K28" s="19"/>
      <c r="L28" s="19"/>
      <c r="M28" s="19"/>
      <c r="N28" s="19"/>
      <c r="O28" s="19"/>
      <c r="P28" s="19"/>
    </row>
    <row r="29" spans="1:16" s="10" customFormat="1" ht="53.45" customHeight="1" thickBot="1">
      <c r="A29" s="11">
        <v>24</v>
      </c>
      <c r="B29" s="25" t="s">
        <v>75</v>
      </c>
      <c r="C29" s="18" t="s">
        <v>72</v>
      </c>
      <c r="D29" s="8" t="s">
        <v>76</v>
      </c>
      <c r="E29" s="9" t="s">
        <v>74</v>
      </c>
      <c r="F29" s="9">
        <v>5</v>
      </c>
      <c r="G29" s="14">
        <v>1.2E-2</v>
      </c>
      <c r="H29" s="14"/>
      <c r="I29" s="14"/>
      <c r="J29" s="19"/>
      <c r="K29" s="19"/>
      <c r="L29" s="19"/>
      <c r="M29" s="19"/>
      <c r="N29" s="19"/>
      <c r="O29" s="19"/>
      <c r="P29" s="19"/>
    </row>
    <row r="30" spans="1:16" s="10" customFormat="1" ht="53.45" customHeight="1" thickBot="1">
      <c r="A30" s="11">
        <v>25</v>
      </c>
      <c r="B30" s="35" t="s">
        <v>77</v>
      </c>
      <c r="C30" s="36" t="s">
        <v>78</v>
      </c>
      <c r="D30" s="8" t="s">
        <v>79</v>
      </c>
      <c r="E30" s="9" t="s">
        <v>64</v>
      </c>
      <c r="F30" s="9">
        <v>5</v>
      </c>
      <c r="G30" s="14"/>
      <c r="H30" s="14"/>
      <c r="I30" s="14"/>
      <c r="J30" s="19">
        <v>0.78500000000000003</v>
      </c>
      <c r="K30" s="19"/>
      <c r="L30" s="19"/>
      <c r="M30" s="19"/>
      <c r="N30" s="19"/>
      <c r="O30" s="19"/>
      <c r="P30" s="19"/>
    </row>
    <row r="31" spans="1:16" s="10" customFormat="1" ht="23.45" customHeight="1" thickBot="1">
      <c r="A31" s="16">
        <v>26</v>
      </c>
      <c r="B31" s="8" t="s">
        <v>80</v>
      </c>
      <c r="C31" s="36" t="s">
        <v>78</v>
      </c>
      <c r="D31" s="8" t="s">
        <v>81</v>
      </c>
      <c r="E31" s="9" t="s">
        <v>64</v>
      </c>
      <c r="F31" s="9">
        <v>5</v>
      </c>
      <c r="G31" s="19"/>
      <c r="H31" s="19">
        <v>1.1839999999999999</v>
      </c>
      <c r="I31" s="37"/>
      <c r="J31" s="19"/>
      <c r="K31" s="19"/>
      <c r="L31" s="19"/>
      <c r="M31" s="19"/>
      <c r="N31" s="19"/>
      <c r="O31" s="19"/>
      <c r="P31" s="19"/>
    </row>
    <row r="32" spans="1:16" s="10" customFormat="1" ht="30" customHeight="1" thickBot="1">
      <c r="A32" s="16">
        <v>27</v>
      </c>
      <c r="B32" s="30" t="s">
        <v>82</v>
      </c>
      <c r="C32" s="36" t="s">
        <v>83</v>
      </c>
      <c r="D32" s="8" t="s">
        <v>84</v>
      </c>
      <c r="E32" s="9" t="s">
        <v>64</v>
      </c>
      <c r="F32" s="9">
        <v>5</v>
      </c>
      <c r="G32" s="19"/>
      <c r="H32" s="19">
        <v>8.4000000000000005E-2</v>
      </c>
      <c r="I32" s="38"/>
      <c r="J32" s="19"/>
      <c r="K32" s="19"/>
      <c r="L32" s="19"/>
      <c r="M32" s="19"/>
      <c r="N32" s="19"/>
      <c r="O32" s="19"/>
      <c r="P32" s="19"/>
    </row>
    <row r="33" spans="1:16" s="10" customFormat="1" ht="32.450000000000003" customHeight="1" thickBot="1">
      <c r="A33" s="39">
        <v>28</v>
      </c>
      <c r="B33" s="40" t="s">
        <v>85</v>
      </c>
      <c r="C33" s="36" t="s">
        <v>83</v>
      </c>
      <c r="D33" s="8" t="s">
        <v>86</v>
      </c>
      <c r="E33" s="9" t="s">
        <v>64</v>
      </c>
      <c r="F33" s="9">
        <v>5</v>
      </c>
      <c r="G33" s="19"/>
      <c r="H33" s="19"/>
      <c r="I33" s="37"/>
      <c r="J33" s="19">
        <v>0.42699999999999999</v>
      </c>
      <c r="K33" s="19"/>
      <c r="L33" s="19"/>
      <c r="M33" s="19"/>
      <c r="N33" s="19"/>
      <c r="O33" s="19"/>
      <c r="P33" s="19"/>
    </row>
    <row r="34" spans="1:16" s="10" customFormat="1" ht="41.25" customHeight="1" thickBot="1">
      <c r="A34" s="39">
        <v>29</v>
      </c>
      <c r="B34" s="40" t="s">
        <v>87</v>
      </c>
      <c r="C34" s="41" t="s">
        <v>83</v>
      </c>
      <c r="D34" s="35" t="s">
        <v>88</v>
      </c>
      <c r="E34" s="9" t="s">
        <v>64</v>
      </c>
      <c r="F34" s="29">
        <v>5</v>
      </c>
      <c r="G34" s="15"/>
      <c r="H34" s="15"/>
      <c r="I34" s="15"/>
      <c r="J34" s="15">
        <v>4.2999999999999997E-2</v>
      </c>
      <c r="K34" s="15"/>
      <c r="L34" s="15"/>
      <c r="M34" s="15"/>
      <c r="N34" s="19"/>
      <c r="O34" s="19"/>
      <c r="P34" s="19"/>
    </row>
    <row r="35" spans="1:16" s="70" customFormat="1" ht="40.9" customHeight="1" thickBot="1">
      <c r="A35" s="39">
        <v>30</v>
      </c>
      <c r="B35" s="40" t="s">
        <v>89</v>
      </c>
      <c r="C35" s="41" t="s">
        <v>90</v>
      </c>
      <c r="D35" s="35" t="s">
        <v>91</v>
      </c>
      <c r="E35" s="9" t="s">
        <v>64</v>
      </c>
      <c r="F35" s="29">
        <v>5</v>
      </c>
      <c r="G35" s="15"/>
      <c r="H35" s="15"/>
      <c r="I35" s="15"/>
      <c r="J35" s="15">
        <v>2.7890000000000001</v>
      </c>
      <c r="K35" s="15"/>
      <c r="L35" s="15"/>
      <c r="M35" s="15"/>
      <c r="N35" s="19"/>
      <c r="O35" s="19"/>
      <c r="P35" s="19"/>
    </row>
    <row r="36" spans="1:16" s="70" customFormat="1" ht="40.9" customHeight="1" thickBot="1">
      <c r="A36" s="39">
        <v>31</v>
      </c>
      <c r="B36" s="40" t="s">
        <v>89</v>
      </c>
      <c r="C36" s="41" t="s">
        <v>90</v>
      </c>
      <c r="D36" s="35" t="s">
        <v>92</v>
      </c>
      <c r="E36" s="9" t="s">
        <v>64</v>
      </c>
      <c r="F36" s="29">
        <v>5</v>
      </c>
      <c r="G36" s="15"/>
      <c r="H36" s="15"/>
      <c r="I36" s="15"/>
      <c r="J36" s="15">
        <v>3.26</v>
      </c>
      <c r="K36" s="15"/>
      <c r="L36" s="15"/>
      <c r="M36" s="15"/>
      <c r="N36" s="19"/>
      <c r="O36" s="19"/>
      <c r="P36" s="19"/>
    </row>
    <row r="37" spans="1:16" s="10" customFormat="1" ht="34.15" customHeight="1" thickBot="1">
      <c r="A37" s="39">
        <v>32</v>
      </c>
      <c r="B37" s="40" t="s">
        <v>93</v>
      </c>
      <c r="C37" s="41" t="s">
        <v>90</v>
      </c>
      <c r="D37" s="35" t="s">
        <v>63</v>
      </c>
      <c r="E37" s="9" t="s">
        <v>64</v>
      </c>
      <c r="F37" s="29">
        <v>5</v>
      </c>
      <c r="G37" s="15"/>
      <c r="H37" s="15"/>
      <c r="I37" s="15"/>
      <c r="J37" s="15">
        <v>0.88900000000000001</v>
      </c>
      <c r="K37" s="15"/>
      <c r="L37" s="15"/>
      <c r="M37" s="15"/>
      <c r="N37" s="19"/>
      <c r="O37" s="19"/>
      <c r="P37" s="19"/>
    </row>
    <row r="38" spans="1:16" s="10" customFormat="1" ht="34.15" customHeight="1" thickBot="1">
      <c r="A38" s="39">
        <v>33</v>
      </c>
      <c r="B38" s="42" t="s">
        <v>94</v>
      </c>
      <c r="C38" s="41" t="s">
        <v>90</v>
      </c>
      <c r="D38" s="35" t="s">
        <v>95</v>
      </c>
      <c r="E38" s="9" t="s">
        <v>64</v>
      </c>
      <c r="F38" s="29">
        <v>5</v>
      </c>
      <c r="G38" s="15"/>
      <c r="H38" s="15"/>
      <c r="I38" s="15"/>
      <c r="J38" s="15"/>
      <c r="K38" s="15"/>
      <c r="L38" s="15"/>
      <c r="M38" s="15">
        <v>0.37</v>
      </c>
      <c r="N38" s="19"/>
      <c r="O38" s="19"/>
      <c r="P38" s="19"/>
    </row>
    <row r="39" spans="1:16" s="10" customFormat="1" ht="35.450000000000003" customHeight="1" thickBot="1">
      <c r="A39" s="39">
        <v>34</v>
      </c>
      <c r="B39" s="40" t="s">
        <v>96</v>
      </c>
      <c r="C39" s="41" t="s">
        <v>90</v>
      </c>
      <c r="D39" s="35" t="s">
        <v>97</v>
      </c>
      <c r="E39" s="9" t="s">
        <v>64</v>
      </c>
      <c r="F39" s="29">
        <v>5</v>
      </c>
      <c r="G39" s="15"/>
      <c r="H39" s="15"/>
      <c r="I39" s="15"/>
      <c r="J39" s="15"/>
      <c r="K39" s="15"/>
      <c r="L39" s="15"/>
      <c r="M39" s="15">
        <v>9.4E-2</v>
      </c>
      <c r="N39" s="19"/>
      <c r="O39" s="19"/>
      <c r="P39" s="19"/>
    </row>
    <row r="40" spans="1:16" s="10" customFormat="1" ht="40.9" customHeight="1" thickBot="1">
      <c r="A40" s="39">
        <v>35</v>
      </c>
      <c r="B40" s="40" t="s">
        <v>98</v>
      </c>
      <c r="C40" s="41" t="s">
        <v>90</v>
      </c>
      <c r="D40" s="35" t="s">
        <v>99</v>
      </c>
      <c r="E40" s="9" t="s">
        <v>64</v>
      </c>
      <c r="F40" s="29">
        <v>5</v>
      </c>
      <c r="G40" s="15"/>
      <c r="H40" s="15"/>
      <c r="I40" s="15"/>
      <c r="J40" s="15"/>
      <c r="K40" s="15"/>
      <c r="L40" s="15"/>
      <c r="M40" s="15">
        <v>0.19800000000000001</v>
      </c>
      <c r="N40" s="19"/>
      <c r="O40" s="19"/>
      <c r="P40" s="19"/>
    </row>
    <row r="41" spans="1:16" s="10" customFormat="1" ht="40.9" customHeight="1" thickBot="1">
      <c r="A41" s="39">
        <v>36</v>
      </c>
      <c r="B41" s="40" t="s">
        <v>100</v>
      </c>
      <c r="C41" s="41" t="s">
        <v>101</v>
      </c>
      <c r="D41" s="35" t="s">
        <v>102</v>
      </c>
      <c r="E41" s="9" t="s">
        <v>64</v>
      </c>
      <c r="F41" s="29">
        <v>5</v>
      </c>
      <c r="G41" s="15"/>
      <c r="H41" s="15"/>
      <c r="I41" s="15"/>
      <c r="J41" s="15"/>
      <c r="K41" s="15"/>
      <c r="L41" s="15"/>
      <c r="M41" s="15">
        <v>0.78500000000000003</v>
      </c>
      <c r="N41" s="19"/>
      <c r="O41" s="19"/>
      <c r="P41" s="19"/>
    </row>
    <row r="42" spans="1:16" s="44" customFormat="1" ht="54.6" customHeight="1" thickBot="1">
      <c r="A42" s="39">
        <v>37</v>
      </c>
      <c r="B42" s="8" t="s">
        <v>103</v>
      </c>
      <c r="C42" s="43" t="s">
        <v>104</v>
      </c>
      <c r="D42" s="8" t="s">
        <v>105</v>
      </c>
      <c r="E42" s="29" t="s">
        <v>106</v>
      </c>
      <c r="F42" s="29">
        <v>5</v>
      </c>
      <c r="G42" s="19"/>
      <c r="H42" s="19"/>
      <c r="I42" s="19"/>
      <c r="J42" s="19"/>
      <c r="K42" s="19"/>
      <c r="L42" s="19"/>
      <c r="M42" s="19">
        <v>1.772</v>
      </c>
      <c r="N42" s="19"/>
      <c r="O42" s="19"/>
      <c r="P42" s="19"/>
    </row>
    <row r="43" spans="1:16" s="44" customFormat="1" ht="60.6" customHeight="1" thickBot="1">
      <c r="A43" s="39">
        <v>38</v>
      </c>
      <c r="B43" s="28" t="s">
        <v>107</v>
      </c>
      <c r="C43" s="25" t="s">
        <v>108</v>
      </c>
      <c r="D43" s="8" t="s">
        <v>109</v>
      </c>
      <c r="E43" s="9" t="s">
        <v>22</v>
      </c>
      <c r="F43" s="9">
        <v>5</v>
      </c>
      <c r="G43" s="14"/>
      <c r="H43" s="14"/>
      <c r="I43" s="14"/>
      <c r="J43" s="14"/>
      <c r="K43" s="14"/>
      <c r="L43" s="14"/>
      <c r="M43" s="14">
        <v>0.88</v>
      </c>
      <c r="N43" s="14"/>
      <c r="O43" s="14"/>
      <c r="P43" s="14"/>
    </row>
    <row r="44" spans="1:16" s="44" customFormat="1" ht="50.45" customHeight="1" thickBot="1">
      <c r="A44" s="39">
        <v>39</v>
      </c>
      <c r="B44" s="42" t="s">
        <v>110</v>
      </c>
      <c r="C44" s="43" t="s">
        <v>111</v>
      </c>
      <c r="D44" s="45" t="s">
        <v>112</v>
      </c>
      <c r="E44" s="9" t="s">
        <v>22</v>
      </c>
      <c r="F44" s="9">
        <v>20</v>
      </c>
      <c r="G44" s="19"/>
      <c r="H44" s="19"/>
      <c r="I44" s="38"/>
      <c r="J44" s="19"/>
      <c r="K44" s="19"/>
      <c r="L44" s="19"/>
      <c r="M44" s="19">
        <v>0.93200000000000005</v>
      </c>
      <c r="N44" s="19"/>
      <c r="O44" s="19"/>
      <c r="P44" s="19"/>
    </row>
    <row r="45" spans="1:16" s="44" customFormat="1" ht="54.6" customHeight="1" thickBot="1">
      <c r="A45" s="39">
        <v>40</v>
      </c>
      <c r="B45" s="46" t="s">
        <v>107</v>
      </c>
      <c r="C45" s="25" t="s">
        <v>113</v>
      </c>
      <c r="D45" s="8" t="s">
        <v>114</v>
      </c>
      <c r="E45" s="9" t="s">
        <v>22</v>
      </c>
      <c r="F45" s="9">
        <v>20</v>
      </c>
      <c r="G45" s="14"/>
      <c r="H45" s="14"/>
      <c r="I45" s="14"/>
      <c r="J45" s="14"/>
      <c r="K45" s="14"/>
      <c r="L45" s="14"/>
      <c r="M45" s="14">
        <v>0.2</v>
      </c>
      <c r="N45" s="14"/>
      <c r="O45" s="14"/>
      <c r="P45" s="14"/>
    </row>
    <row r="46" spans="1:16" s="44" customFormat="1" ht="53.45" customHeight="1" thickBot="1">
      <c r="A46" s="39">
        <v>41</v>
      </c>
      <c r="B46" s="46" t="s">
        <v>115</v>
      </c>
      <c r="C46" s="25" t="s">
        <v>116</v>
      </c>
      <c r="D46" s="8" t="s">
        <v>117</v>
      </c>
      <c r="E46" s="9" t="s">
        <v>22</v>
      </c>
      <c r="F46" s="9">
        <v>20</v>
      </c>
      <c r="G46" s="14"/>
      <c r="H46" s="14"/>
      <c r="I46" s="14"/>
      <c r="J46" s="14"/>
      <c r="K46" s="14"/>
      <c r="L46" s="14"/>
      <c r="M46" s="14">
        <v>0.11</v>
      </c>
      <c r="N46" s="14"/>
      <c r="O46" s="14"/>
      <c r="P46" s="14"/>
    </row>
    <row r="47" spans="1:16" s="10" customFormat="1" ht="52.15" customHeight="1" thickBot="1">
      <c r="A47" s="16">
        <v>42</v>
      </c>
      <c r="B47" s="26" t="s">
        <v>107</v>
      </c>
      <c r="C47" s="25" t="s">
        <v>108</v>
      </c>
      <c r="D47" s="8" t="s">
        <v>118</v>
      </c>
      <c r="E47" s="9" t="s">
        <v>22</v>
      </c>
      <c r="F47" s="9">
        <v>20</v>
      </c>
      <c r="G47" s="14"/>
      <c r="H47" s="14"/>
      <c r="I47" s="14"/>
      <c r="J47" s="14"/>
      <c r="K47" s="14"/>
      <c r="L47" s="14"/>
      <c r="M47" s="14">
        <v>2.73</v>
      </c>
      <c r="N47" s="14"/>
      <c r="O47" s="14"/>
      <c r="P47" s="14"/>
    </row>
    <row r="48" spans="1:16" s="44" customFormat="1" ht="57.6" customHeight="1" thickBot="1">
      <c r="A48" s="39">
        <v>43</v>
      </c>
      <c r="B48" s="28" t="s">
        <v>120</v>
      </c>
      <c r="C48" s="25" t="s">
        <v>121</v>
      </c>
      <c r="D48" s="8" t="s">
        <v>122</v>
      </c>
      <c r="E48" s="29" t="s">
        <v>123</v>
      </c>
      <c r="F48" s="9">
        <v>20</v>
      </c>
      <c r="G48" s="14"/>
      <c r="H48" s="14"/>
      <c r="I48" s="14"/>
      <c r="J48" s="14"/>
      <c r="K48" s="14"/>
      <c r="L48" s="14"/>
      <c r="M48" s="14">
        <v>0.92</v>
      </c>
      <c r="N48" s="14"/>
      <c r="O48" s="14"/>
      <c r="P48" s="14"/>
    </row>
    <row r="49" spans="1:16" s="44" customFormat="1" ht="53.45" customHeight="1" thickBot="1">
      <c r="A49" s="39">
        <v>44</v>
      </c>
      <c r="B49" s="46" t="s">
        <v>107</v>
      </c>
      <c r="C49" s="25" t="s">
        <v>116</v>
      </c>
      <c r="D49" s="8" t="s">
        <v>124</v>
      </c>
      <c r="E49" s="9" t="s">
        <v>22</v>
      </c>
      <c r="F49" s="9">
        <v>60</v>
      </c>
      <c r="G49" s="14"/>
      <c r="H49" s="14"/>
      <c r="I49" s="14"/>
      <c r="J49" s="14"/>
      <c r="K49" s="14"/>
      <c r="L49" s="14"/>
      <c r="M49" s="14">
        <v>0.89</v>
      </c>
      <c r="N49" s="14"/>
      <c r="O49" s="14"/>
      <c r="P49" s="14"/>
    </row>
    <row r="50" spans="1:16" s="10" customFormat="1" ht="51" customHeight="1" thickBot="1">
      <c r="A50" s="16">
        <v>45</v>
      </c>
      <c r="B50" s="46" t="s">
        <v>107</v>
      </c>
      <c r="C50" s="25" t="s">
        <v>125</v>
      </c>
      <c r="D50" s="8" t="s">
        <v>126</v>
      </c>
      <c r="E50" s="9" t="s">
        <v>119</v>
      </c>
      <c r="F50" s="9">
        <v>60</v>
      </c>
      <c r="G50" s="14"/>
      <c r="H50" s="14"/>
      <c r="I50" s="14"/>
      <c r="J50" s="14"/>
      <c r="K50" s="14"/>
      <c r="L50" s="14"/>
      <c r="M50" s="14">
        <v>0.28999999999999998</v>
      </c>
      <c r="N50" s="14"/>
      <c r="O50" s="14"/>
      <c r="P50" s="14"/>
    </row>
    <row r="51" spans="1:16" s="10" customFormat="1" ht="105.6" customHeight="1" thickBot="1">
      <c r="A51" s="16">
        <v>46</v>
      </c>
      <c r="B51" s="46" t="s">
        <v>127</v>
      </c>
      <c r="C51" s="30" t="s">
        <v>128</v>
      </c>
      <c r="D51" s="8" t="s">
        <v>129</v>
      </c>
      <c r="E51" s="9" t="s">
        <v>119</v>
      </c>
      <c r="F51" s="9">
        <v>60</v>
      </c>
      <c r="G51" s="14"/>
      <c r="H51" s="14"/>
      <c r="I51" s="14"/>
      <c r="J51" s="14"/>
      <c r="K51" s="14"/>
      <c r="L51" s="14"/>
      <c r="M51" s="14">
        <v>0.87</v>
      </c>
      <c r="N51" s="14"/>
      <c r="O51" s="14"/>
      <c r="P51" s="14"/>
    </row>
    <row r="52" spans="1:16" s="44" customFormat="1" ht="62.45" customHeight="1" thickBot="1">
      <c r="A52" s="47">
        <v>47</v>
      </c>
      <c r="B52" s="48" t="s">
        <v>130</v>
      </c>
      <c r="C52" s="49" t="s">
        <v>131</v>
      </c>
      <c r="D52" s="8" t="s">
        <v>132</v>
      </c>
      <c r="E52" s="9" t="s">
        <v>22</v>
      </c>
      <c r="F52" s="9">
        <v>60</v>
      </c>
      <c r="G52" s="14"/>
      <c r="H52" s="14"/>
      <c r="I52" s="14"/>
      <c r="J52" s="14"/>
      <c r="K52" s="14"/>
      <c r="L52" s="14"/>
      <c r="M52" s="14">
        <v>2.294</v>
      </c>
      <c r="N52" s="14"/>
      <c r="O52" s="14"/>
      <c r="P52" s="14"/>
    </row>
    <row r="53" spans="1:16" s="44" customFormat="1" ht="52.9" customHeight="1" thickBot="1">
      <c r="A53" s="39">
        <v>48</v>
      </c>
      <c r="B53" s="8" t="s">
        <v>133</v>
      </c>
      <c r="C53" s="40" t="s">
        <v>134</v>
      </c>
      <c r="D53" s="8" t="s">
        <v>135</v>
      </c>
      <c r="E53" s="9" t="s">
        <v>22</v>
      </c>
      <c r="F53" s="9">
        <v>60</v>
      </c>
      <c r="G53" s="19"/>
      <c r="H53" s="19"/>
      <c r="I53" s="38"/>
      <c r="J53" s="19"/>
      <c r="K53" s="19"/>
      <c r="L53" s="19"/>
      <c r="M53" s="19">
        <v>3.7770000000000001</v>
      </c>
      <c r="N53" s="19"/>
      <c r="O53" s="19"/>
      <c r="P53" s="19"/>
    </row>
    <row r="54" spans="1:16" s="10" customFormat="1" ht="36.75" customHeight="1" thickBot="1">
      <c r="A54" s="39">
        <v>49</v>
      </c>
      <c r="B54" s="40" t="s">
        <v>136</v>
      </c>
      <c r="C54" s="50" t="s">
        <v>137</v>
      </c>
      <c r="D54" s="8" t="s">
        <v>138</v>
      </c>
      <c r="E54" s="9" t="s">
        <v>22</v>
      </c>
      <c r="F54" s="9">
        <v>60</v>
      </c>
      <c r="G54" s="19"/>
      <c r="H54" s="19"/>
      <c r="I54" s="38"/>
      <c r="J54" s="19"/>
      <c r="K54" s="19"/>
      <c r="L54" s="19"/>
      <c r="M54" s="19">
        <v>0.41299999999999998</v>
      </c>
      <c r="N54" s="19"/>
      <c r="O54" s="19"/>
      <c r="P54" s="19"/>
    </row>
    <row r="55" spans="1:16" s="10" customFormat="1" ht="51" customHeight="1" thickBot="1">
      <c r="A55" s="16">
        <v>50</v>
      </c>
      <c r="B55" s="40" t="s">
        <v>89</v>
      </c>
      <c r="C55" s="41" t="s">
        <v>139</v>
      </c>
      <c r="D55" s="35" t="s">
        <v>140</v>
      </c>
      <c r="E55" s="29" t="s">
        <v>141</v>
      </c>
      <c r="F55" s="29">
        <v>60</v>
      </c>
      <c r="G55" s="15"/>
      <c r="H55" s="15"/>
      <c r="I55" s="15"/>
      <c r="J55" s="15"/>
      <c r="K55" s="15"/>
      <c r="L55" s="15"/>
      <c r="M55" s="15">
        <v>1.8959999999999999</v>
      </c>
      <c r="N55" s="19"/>
      <c r="O55" s="19"/>
      <c r="P55" s="19"/>
    </row>
    <row r="56" spans="1:16" s="10" customFormat="1" ht="50.45" customHeight="1" thickBot="1">
      <c r="A56" s="16">
        <v>51</v>
      </c>
      <c r="B56" s="40" t="s">
        <v>89</v>
      </c>
      <c r="C56" s="41" t="s">
        <v>142</v>
      </c>
      <c r="D56" s="35" t="s">
        <v>143</v>
      </c>
      <c r="E56" s="29" t="s">
        <v>144</v>
      </c>
      <c r="F56" s="29">
        <v>60</v>
      </c>
      <c r="G56" s="15"/>
      <c r="H56" s="15"/>
      <c r="I56" s="15"/>
      <c r="J56" s="15"/>
      <c r="K56" s="15"/>
      <c r="L56" s="15"/>
      <c r="M56" s="15"/>
      <c r="N56" s="19"/>
      <c r="O56" s="19">
        <v>0</v>
      </c>
      <c r="P56" s="19"/>
    </row>
    <row r="57" spans="1:16" s="10" customFormat="1" ht="50.45" customHeight="1" thickBot="1">
      <c r="A57" s="16">
        <v>52</v>
      </c>
      <c r="B57" s="40" t="s">
        <v>145</v>
      </c>
      <c r="C57" s="41" t="s">
        <v>146</v>
      </c>
      <c r="D57" s="35" t="s">
        <v>147</v>
      </c>
      <c r="E57" s="29" t="s">
        <v>141</v>
      </c>
      <c r="F57" s="29">
        <v>60</v>
      </c>
      <c r="G57" s="15"/>
      <c r="H57" s="15"/>
      <c r="I57" s="15"/>
      <c r="J57" s="15"/>
      <c r="K57" s="15"/>
      <c r="L57" s="15"/>
      <c r="M57" s="15"/>
      <c r="N57" s="19"/>
      <c r="O57" s="19">
        <v>1.9970000000000001</v>
      </c>
      <c r="P57" s="19"/>
    </row>
    <row r="58" spans="1:16" s="10" customFormat="1" ht="50.45" customHeight="1" thickBot="1">
      <c r="A58" s="16">
        <v>53</v>
      </c>
      <c r="B58" s="40" t="s">
        <v>89</v>
      </c>
      <c r="C58" s="41" t="s">
        <v>148</v>
      </c>
      <c r="D58" s="35" t="s">
        <v>149</v>
      </c>
      <c r="E58" s="29" t="s">
        <v>144</v>
      </c>
      <c r="F58" s="29">
        <v>60</v>
      </c>
      <c r="G58" s="15"/>
      <c r="H58" s="15"/>
      <c r="I58" s="15"/>
      <c r="J58" s="15"/>
      <c r="K58" s="15"/>
      <c r="L58" s="15"/>
      <c r="M58" s="15"/>
      <c r="N58" s="19"/>
      <c r="O58" s="15">
        <v>0</v>
      </c>
      <c r="P58" s="19"/>
    </row>
    <row r="59" spans="1:16" s="10" customFormat="1" ht="48" customHeight="1" thickBot="1">
      <c r="A59" s="16">
        <v>54</v>
      </c>
      <c r="B59" s="40" t="s">
        <v>89</v>
      </c>
      <c r="C59" s="41" t="s">
        <v>137</v>
      </c>
      <c r="D59" s="35" t="s">
        <v>150</v>
      </c>
      <c r="E59" s="29" t="s">
        <v>151</v>
      </c>
      <c r="F59" s="29">
        <v>60</v>
      </c>
      <c r="G59" s="15"/>
      <c r="H59" s="15"/>
      <c r="I59" s="15"/>
      <c r="J59" s="15"/>
      <c r="K59" s="15"/>
      <c r="L59" s="15"/>
      <c r="M59" s="15"/>
      <c r="N59" s="19">
        <v>3.9889999999999999</v>
      </c>
      <c r="O59" s="15"/>
      <c r="P59" s="19"/>
    </row>
    <row r="60" spans="1:16" s="10" customFormat="1" ht="52.5" hidden="1" customHeight="1" thickBot="1">
      <c r="A60" s="16">
        <v>50</v>
      </c>
      <c r="B60" s="40" t="s">
        <v>89</v>
      </c>
      <c r="C60" s="41" t="s">
        <v>152</v>
      </c>
      <c r="D60" s="35" t="s">
        <v>153</v>
      </c>
      <c r="E60" s="29" t="s">
        <v>154</v>
      </c>
      <c r="F60" s="29">
        <v>60</v>
      </c>
      <c r="G60" s="15"/>
      <c r="H60" s="15"/>
      <c r="I60" s="15"/>
      <c r="J60" s="15"/>
      <c r="K60" s="15"/>
      <c r="L60" s="15"/>
      <c r="M60" s="15"/>
      <c r="N60" s="19">
        <v>0</v>
      </c>
      <c r="O60" s="15"/>
      <c r="P60" s="19"/>
    </row>
    <row r="61" spans="1:16" s="10" customFormat="1" ht="53.25" hidden="1" customHeight="1" thickBot="1">
      <c r="A61" s="16">
        <v>51</v>
      </c>
      <c r="B61" s="40" t="s">
        <v>89</v>
      </c>
      <c r="C61" s="41" t="s">
        <v>155</v>
      </c>
      <c r="D61" s="35" t="s">
        <v>156</v>
      </c>
      <c r="E61" s="29" t="s">
        <v>141</v>
      </c>
      <c r="F61" s="29">
        <v>60</v>
      </c>
      <c r="G61" s="15"/>
      <c r="H61" s="15"/>
      <c r="I61" s="38"/>
      <c r="J61" s="15"/>
      <c r="K61" s="15"/>
      <c r="L61" s="15"/>
      <c r="M61" s="15"/>
      <c r="N61" s="19"/>
      <c r="O61" s="15"/>
      <c r="P61" s="19"/>
    </row>
    <row r="62" spans="1:16" s="10" customFormat="1" ht="54" customHeight="1" thickBot="1">
      <c r="A62" s="16">
        <v>55</v>
      </c>
      <c r="B62" s="40" t="s">
        <v>157</v>
      </c>
      <c r="C62" s="51" t="s">
        <v>158</v>
      </c>
      <c r="D62" s="35" t="s">
        <v>159</v>
      </c>
      <c r="E62" s="9" t="s">
        <v>22</v>
      </c>
      <c r="F62" s="29">
        <v>60</v>
      </c>
      <c r="G62" s="15"/>
      <c r="H62" s="15"/>
      <c r="I62" s="15"/>
      <c r="J62" s="15"/>
      <c r="K62" s="15"/>
      <c r="L62" s="15"/>
      <c r="M62" s="15"/>
      <c r="N62" s="19"/>
      <c r="O62" s="15"/>
      <c r="P62" s="19">
        <v>1.534</v>
      </c>
    </row>
    <row r="63" spans="1:16" s="10" customFormat="1" ht="49.9" customHeight="1" thickBot="1">
      <c r="A63" s="16">
        <v>56</v>
      </c>
      <c r="B63" s="28" t="s">
        <v>160</v>
      </c>
      <c r="C63" s="45" t="s">
        <v>161</v>
      </c>
      <c r="D63" s="52" t="s">
        <v>162</v>
      </c>
      <c r="E63" s="9" t="s">
        <v>22</v>
      </c>
      <c r="F63" s="9">
        <v>60</v>
      </c>
      <c r="G63" s="19"/>
      <c r="H63" s="19"/>
      <c r="I63" s="19"/>
      <c r="J63" s="19"/>
      <c r="K63" s="19"/>
      <c r="L63" s="19"/>
      <c r="M63" s="19"/>
      <c r="N63" s="19"/>
      <c r="O63" s="19"/>
      <c r="P63" s="19">
        <v>0</v>
      </c>
    </row>
    <row r="64" spans="1:16" s="10" customFormat="1" ht="19.5" thickBot="1">
      <c r="A64" s="16">
        <v>57</v>
      </c>
      <c r="B64" s="113" t="s">
        <v>163</v>
      </c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5"/>
    </row>
    <row r="65" spans="1:16" s="10" customFormat="1" ht="49.15" customHeight="1" thickBot="1">
      <c r="A65" s="16">
        <v>58</v>
      </c>
      <c r="B65" s="40" t="s">
        <v>164</v>
      </c>
      <c r="C65" s="41" t="s">
        <v>165</v>
      </c>
      <c r="D65" s="53" t="s">
        <v>166</v>
      </c>
      <c r="E65" s="9" t="s">
        <v>22</v>
      </c>
      <c r="F65" s="29">
        <v>5</v>
      </c>
      <c r="G65" s="15"/>
      <c r="H65" s="15"/>
      <c r="I65" s="15"/>
      <c r="J65" s="15"/>
      <c r="K65" s="15"/>
      <c r="L65" s="15"/>
      <c r="M65" s="15"/>
      <c r="N65" s="19">
        <v>0.45</v>
      </c>
      <c r="O65" s="19"/>
      <c r="P65" s="19"/>
    </row>
    <row r="66" spans="1:16" s="10" customFormat="1" ht="48" thickBot="1">
      <c r="A66" s="16">
        <v>59</v>
      </c>
      <c r="B66" s="30" t="s">
        <v>164</v>
      </c>
      <c r="C66" s="41" t="s">
        <v>165</v>
      </c>
      <c r="D66" s="36" t="s">
        <v>167</v>
      </c>
      <c r="E66" s="9" t="s">
        <v>22</v>
      </c>
      <c r="F66" s="29">
        <v>5</v>
      </c>
      <c r="G66" s="54"/>
      <c r="H66" s="15"/>
      <c r="I66" s="54"/>
      <c r="J66" s="15"/>
      <c r="K66" s="54"/>
      <c r="L66" s="15"/>
      <c r="M66" s="54"/>
      <c r="N66" s="19">
        <v>3.859</v>
      </c>
      <c r="O66" s="22"/>
      <c r="P66" s="19"/>
    </row>
    <row r="67" spans="1:16" s="10" customFormat="1" ht="51.75" customHeight="1" thickBot="1">
      <c r="A67" s="16">
        <v>60</v>
      </c>
      <c r="B67" s="40" t="s">
        <v>164</v>
      </c>
      <c r="C67" s="41" t="s">
        <v>168</v>
      </c>
      <c r="D67" s="53" t="s">
        <v>169</v>
      </c>
      <c r="E67" s="9" t="s">
        <v>22</v>
      </c>
      <c r="F67" s="29">
        <v>20</v>
      </c>
      <c r="G67" s="55"/>
      <c r="H67" s="56"/>
      <c r="I67" s="55"/>
      <c r="J67" s="56"/>
      <c r="K67" s="55"/>
      <c r="L67" s="56"/>
      <c r="M67" s="55"/>
      <c r="N67" s="57"/>
      <c r="O67" s="58">
        <v>21.292999999999999</v>
      </c>
      <c r="P67" s="57"/>
    </row>
    <row r="68" spans="1:16" s="10" customFormat="1" ht="15" hidden="1" customHeight="1" thickBot="1">
      <c r="A68" s="16"/>
      <c r="B68" s="59"/>
      <c r="C68" s="60"/>
      <c r="D68" s="61"/>
      <c r="E68" s="61"/>
      <c r="F68" s="61" t="s">
        <v>170</v>
      </c>
      <c r="G68" s="62">
        <f t="shared" ref="G68:P68" si="0">G6+G24+G25+G26+G27+G28+G29+G30+G31+G32+G33+G34+G35+G36+G37+G38+G39+G40+G41+G42+G43+G65+G66</f>
        <v>23.928999999999998</v>
      </c>
      <c r="H68" s="62">
        <f t="shared" si="0"/>
        <v>1.268</v>
      </c>
      <c r="I68" s="62">
        <f t="shared" si="0"/>
        <v>17.908000000000001</v>
      </c>
      <c r="J68" s="62">
        <f t="shared" si="0"/>
        <v>8.1929999999999996</v>
      </c>
      <c r="K68" s="62">
        <f t="shared" si="0"/>
        <v>0</v>
      </c>
      <c r="L68" s="62">
        <f t="shared" si="0"/>
        <v>0</v>
      </c>
      <c r="M68" s="62">
        <f t="shared" si="0"/>
        <v>4.0990000000000002</v>
      </c>
      <c r="N68" s="62">
        <f t="shared" si="0"/>
        <v>4.3150000000000004</v>
      </c>
      <c r="O68" s="62">
        <f t="shared" si="0"/>
        <v>0</v>
      </c>
      <c r="P68" s="62">
        <f t="shared" si="0"/>
        <v>0</v>
      </c>
    </row>
    <row r="69" spans="1:16" s="10" customFormat="1" ht="19.5" customHeight="1" thickBot="1">
      <c r="A69" s="116" t="s">
        <v>171</v>
      </c>
      <c r="B69" s="97"/>
      <c r="C69" s="97"/>
      <c r="D69" s="97"/>
      <c r="E69" s="98"/>
      <c r="F69" s="25" t="s">
        <v>170</v>
      </c>
      <c r="G69" s="62">
        <f>SUM(G7:G8,G25:G43,G42:G44,G66:G67)</f>
        <v>23.928999999999998</v>
      </c>
      <c r="H69" s="62">
        <f t="shared" ref="H69:P69" si="1">SUM(G69,H68)</f>
        <v>25.196999999999999</v>
      </c>
      <c r="I69" s="62">
        <f t="shared" si="1"/>
        <v>43.105000000000004</v>
      </c>
      <c r="J69" s="62">
        <f t="shared" si="1"/>
        <v>51.298000000000002</v>
      </c>
      <c r="K69" s="62">
        <f t="shared" si="1"/>
        <v>51.298000000000002</v>
      </c>
      <c r="L69" s="62">
        <f t="shared" si="1"/>
        <v>51.298000000000002</v>
      </c>
      <c r="M69" s="62">
        <f t="shared" si="1"/>
        <v>55.397000000000006</v>
      </c>
      <c r="N69" s="62">
        <f t="shared" si="1"/>
        <v>59.712000000000003</v>
      </c>
      <c r="O69" s="62">
        <f t="shared" si="1"/>
        <v>59.712000000000003</v>
      </c>
      <c r="P69" s="62">
        <f t="shared" si="1"/>
        <v>59.712000000000003</v>
      </c>
    </row>
    <row r="70" spans="1:16" s="10" customFormat="1" ht="14.25" hidden="1" customHeight="1" thickBot="1">
      <c r="A70" s="99"/>
      <c r="B70" s="100"/>
      <c r="C70" s="100"/>
      <c r="D70" s="100"/>
      <c r="E70" s="101"/>
      <c r="F70" s="25" t="s">
        <v>172</v>
      </c>
      <c r="G70" s="62">
        <f t="shared" ref="G70:P70" si="2">G68+G8+G9+G10+G11+G12+G13+G14+G15+G16+G44+G45+G46+G47+G48+G67+G7</f>
        <v>23.933999999999997</v>
      </c>
      <c r="H70" s="62">
        <f t="shared" si="2"/>
        <v>1.268</v>
      </c>
      <c r="I70" s="62">
        <f t="shared" si="2"/>
        <v>29.374000000000002</v>
      </c>
      <c r="J70" s="62">
        <f t="shared" si="2"/>
        <v>8.1929999999999996</v>
      </c>
      <c r="K70" s="62">
        <f t="shared" si="2"/>
        <v>0</v>
      </c>
      <c r="L70" s="62">
        <f t="shared" si="2"/>
        <v>0</v>
      </c>
      <c r="M70" s="62">
        <f t="shared" si="2"/>
        <v>11.482000000000001</v>
      </c>
      <c r="N70" s="62">
        <f t="shared" si="2"/>
        <v>4.3150000000000004</v>
      </c>
      <c r="O70" s="62">
        <f t="shared" si="2"/>
        <v>21.292999999999999</v>
      </c>
      <c r="P70" s="62">
        <f t="shared" si="2"/>
        <v>35.795000000000002</v>
      </c>
    </row>
    <row r="71" spans="1:16" s="10" customFormat="1" ht="22.5" customHeight="1" thickBot="1">
      <c r="A71" s="99"/>
      <c r="B71" s="100"/>
      <c r="C71" s="100"/>
      <c r="D71" s="100"/>
      <c r="E71" s="101"/>
      <c r="F71" s="25" t="s">
        <v>172</v>
      </c>
      <c r="G71" s="62">
        <f>G70</f>
        <v>23.933999999999997</v>
      </c>
      <c r="H71" s="62">
        <f>G71+H70</f>
        <v>25.201999999999998</v>
      </c>
      <c r="I71" s="62">
        <f t="shared" ref="I71:P71" si="3">H71+I70</f>
        <v>54.576000000000001</v>
      </c>
      <c r="J71" s="62">
        <f t="shared" si="3"/>
        <v>62.768999999999998</v>
      </c>
      <c r="K71" s="62">
        <f t="shared" si="3"/>
        <v>62.768999999999998</v>
      </c>
      <c r="L71" s="62">
        <f t="shared" si="3"/>
        <v>62.768999999999998</v>
      </c>
      <c r="M71" s="62">
        <f t="shared" si="3"/>
        <v>74.251000000000005</v>
      </c>
      <c r="N71" s="62">
        <f t="shared" si="3"/>
        <v>78.566000000000003</v>
      </c>
      <c r="O71" s="62">
        <f t="shared" si="3"/>
        <v>99.859000000000009</v>
      </c>
      <c r="P71" s="62">
        <f t="shared" si="3"/>
        <v>135.654</v>
      </c>
    </row>
    <row r="72" spans="1:16" s="10" customFormat="1" ht="19.5" hidden="1" customHeight="1" thickBot="1">
      <c r="A72" s="99"/>
      <c r="B72" s="100"/>
      <c r="C72" s="100"/>
      <c r="D72" s="100"/>
      <c r="E72" s="101"/>
      <c r="F72" s="25" t="s">
        <v>173</v>
      </c>
      <c r="G72" s="62">
        <f t="shared" ref="G72:P72" si="4">G6+G7+G8+G9+G10+G11+G12+G13+G14+G15+G16+G17+G18+G19+G20+G21+G22+G24+G25+G26+G27+G28+G29+G30+G31+G32+G33+G34+G35+G36+G37+G38+G39+G40+G41+G42+G43+G44+G45+G46+G47+G48+G49+G50+G51+G52+G53+G54+G55+G56+G57+G58+G59+G62+G63+G65+G66+G67</f>
        <v>23.933999999999997</v>
      </c>
      <c r="H72" s="62">
        <f t="shared" si="4"/>
        <v>1.268</v>
      </c>
      <c r="I72" s="62">
        <f t="shared" si="4"/>
        <v>31.382000000000001</v>
      </c>
      <c r="J72" s="62">
        <f t="shared" si="4"/>
        <v>8.1929999999999996</v>
      </c>
      <c r="K72" s="62">
        <f t="shared" si="4"/>
        <v>21.14</v>
      </c>
      <c r="L72" s="62">
        <f t="shared" si="4"/>
        <v>11.82</v>
      </c>
      <c r="M72" s="62">
        <f t="shared" si="4"/>
        <v>31.612000000000002</v>
      </c>
      <c r="N72" s="62">
        <f t="shared" si="4"/>
        <v>17.314</v>
      </c>
      <c r="O72" s="62">
        <f t="shared" si="4"/>
        <v>34.08</v>
      </c>
      <c r="P72" s="62">
        <f t="shared" si="4"/>
        <v>37.329000000000001</v>
      </c>
    </row>
    <row r="73" spans="1:16" s="10" customFormat="1" ht="17.25" customHeight="1" thickBot="1">
      <c r="A73" s="99"/>
      <c r="B73" s="100"/>
      <c r="C73" s="100"/>
      <c r="D73" s="100"/>
      <c r="E73" s="101"/>
      <c r="F73" s="25" t="s">
        <v>174</v>
      </c>
      <c r="G73" s="62">
        <f>SUM(G6:G22,G24:G63,G65:G67)</f>
        <v>23.933999999999997</v>
      </c>
      <c r="H73" s="62">
        <f>SUM(G73,H72)</f>
        <v>25.201999999999998</v>
      </c>
      <c r="I73" s="62">
        <f t="shared" ref="I73:P73" si="5">SUM(H73,I72)</f>
        <v>56.584000000000003</v>
      </c>
      <c r="J73" s="62">
        <f t="shared" si="5"/>
        <v>64.777000000000001</v>
      </c>
      <c r="K73" s="62">
        <f t="shared" si="5"/>
        <v>85.917000000000002</v>
      </c>
      <c r="L73" s="62">
        <f t="shared" si="5"/>
        <v>97.736999999999995</v>
      </c>
      <c r="M73" s="62">
        <f t="shared" si="5"/>
        <v>129.34899999999999</v>
      </c>
      <c r="N73" s="62">
        <f t="shared" si="5"/>
        <v>146.66299999999998</v>
      </c>
      <c r="O73" s="62">
        <f t="shared" si="5"/>
        <v>180.74299999999999</v>
      </c>
      <c r="P73" s="62">
        <f t="shared" si="5"/>
        <v>218.072</v>
      </c>
    </row>
    <row r="74" spans="1:16" s="10" customFormat="1" ht="14.25" hidden="1" customHeight="1" thickBot="1">
      <c r="A74" s="99"/>
      <c r="B74" s="100"/>
      <c r="C74" s="100"/>
      <c r="D74" s="100"/>
      <c r="E74" s="101"/>
      <c r="F74" s="25" t="s">
        <v>175</v>
      </c>
      <c r="G74" s="62">
        <f t="shared" ref="G74:P74" si="6">G24+G25+G26+G27+G31+G32+G33+G39+G37+G34+G35</f>
        <v>22.58</v>
      </c>
      <c r="H74" s="62">
        <f t="shared" si="6"/>
        <v>1.268</v>
      </c>
      <c r="I74" s="62">
        <f t="shared" si="6"/>
        <v>17.908000000000001</v>
      </c>
      <c r="J74" s="62">
        <f t="shared" si="6"/>
        <v>4.1479999999999997</v>
      </c>
      <c r="K74" s="62">
        <f t="shared" si="6"/>
        <v>0</v>
      </c>
      <c r="L74" s="62">
        <f t="shared" si="6"/>
        <v>0</v>
      </c>
      <c r="M74" s="62">
        <f t="shared" si="6"/>
        <v>9.4E-2</v>
      </c>
      <c r="N74" s="62">
        <f t="shared" si="6"/>
        <v>6.0000000000000001E-3</v>
      </c>
      <c r="O74" s="62">
        <f t="shared" si="6"/>
        <v>0</v>
      </c>
      <c r="P74" s="62">
        <f t="shared" si="6"/>
        <v>0</v>
      </c>
    </row>
    <row r="75" spans="1:16" s="10" customFormat="1" ht="15.75" customHeight="1" thickBot="1">
      <c r="A75" s="99"/>
      <c r="B75" s="100"/>
      <c r="C75" s="100"/>
      <c r="D75" s="100"/>
      <c r="E75" s="101"/>
      <c r="F75" s="25" t="s">
        <v>176</v>
      </c>
      <c r="G75" s="62">
        <f>G74</f>
        <v>22.58</v>
      </c>
      <c r="H75" s="62">
        <f>SUM(G75,H74)</f>
        <v>23.847999999999999</v>
      </c>
      <c r="I75" s="62">
        <f t="shared" ref="I75:P75" si="7">SUM(H75,I74)</f>
        <v>41.756</v>
      </c>
      <c r="J75" s="62">
        <f t="shared" si="7"/>
        <v>45.903999999999996</v>
      </c>
      <c r="K75" s="62">
        <f t="shared" si="7"/>
        <v>45.903999999999996</v>
      </c>
      <c r="L75" s="62">
        <f t="shared" si="7"/>
        <v>45.903999999999996</v>
      </c>
      <c r="M75" s="62">
        <f t="shared" si="7"/>
        <v>45.997999999999998</v>
      </c>
      <c r="N75" s="62">
        <f t="shared" si="7"/>
        <v>46.003999999999998</v>
      </c>
      <c r="O75" s="62">
        <f t="shared" si="7"/>
        <v>46.003999999999998</v>
      </c>
      <c r="P75" s="62">
        <f t="shared" si="7"/>
        <v>46.003999999999998</v>
      </c>
    </row>
    <row r="76" spans="1:16" s="10" customFormat="1" ht="21" hidden="1" customHeight="1" thickBot="1">
      <c r="A76" s="16"/>
      <c r="B76" s="105" t="s">
        <v>177</v>
      </c>
      <c r="C76" s="106"/>
      <c r="D76" s="106"/>
      <c r="E76" s="107"/>
      <c r="F76" s="63" t="s">
        <v>170</v>
      </c>
      <c r="G76" s="19">
        <f>G24+G25+G26+G27+G28+G29+G30+G31+G32+G33+G34+G35+G36+G37+G38+G39+G40+G41+G42+G43</f>
        <v>23.928999999999998</v>
      </c>
      <c r="H76" s="19">
        <f t="shared" ref="H76:P76" si="8">H24+H25+H26+H27+H28+H29+H30+H31+H32+H33+H34+H35+H36+H37+H38+H39+H40+H41+H42+H43</f>
        <v>1.268</v>
      </c>
      <c r="I76" s="19">
        <f t="shared" si="8"/>
        <v>17.908000000000001</v>
      </c>
      <c r="J76" s="19">
        <f t="shared" si="8"/>
        <v>8.1929999999999996</v>
      </c>
      <c r="K76" s="19">
        <f t="shared" si="8"/>
        <v>0</v>
      </c>
      <c r="L76" s="19">
        <f t="shared" si="8"/>
        <v>0</v>
      </c>
      <c r="M76" s="19">
        <f t="shared" si="8"/>
        <v>4.0990000000000002</v>
      </c>
      <c r="N76" s="19">
        <f t="shared" si="8"/>
        <v>6.0000000000000001E-3</v>
      </c>
      <c r="O76" s="19">
        <f t="shared" si="8"/>
        <v>0</v>
      </c>
      <c r="P76" s="19">
        <f t="shared" si="8"/>
        <v>0</v>
      </c>
    </row>
    <row r="77" spans="1:16" s="10" customFormat="1" ht="14.25" customHeight="1" thickBot="1">
      <c r="A77" s="96" t="s">
        <v>178</v>
      </c>
      <c r="B77" s="97"/>
      <c r="C77" s="97"/>
      <c r="D77" s="97"/>
      <c r="E77" s="98"/>
      <c r="F77" s="63" t="s">
        <v>170</v>
      </c>
      <c r="G77" s="19">
        <f>SUM(G25:G44)</f>
        <v>23.928999999999998</v>
      </c>
      <c r="H77" s="19">
        <f>SUM(G77,H76)</f>
        <v>25.196999999999999</v>
      </c>
      <c r="I77" s="19">
        <f t="shared" ref="I77:P77" si="9">SUM(H77,I76)</f>
        <v>43.105000000000004</v>
      </c>
      <c r="J77" s="19">
        <f t="shared" si="9"/>
        <v>51.298000000000002</v>
      </c>
      <c r="K77" s="19">
        <f t="shared" si="9"/>
        <v>51.298000000000002</v>
      </c>
      <c r="L77" s="19">
        <f t="shared" si="9"/>
        <v>51.298000000000002</v>
      </c>
      <c r="M77" s="19">
        <f t="shared" si="9"/>
        <v>55.397000000000006</v>
      </c>
      <c r="N77" s="19">
        <f t="shared" si="9"/>
        <v>55.403000000000006</v>
      </c>
      <c r="O77" s="19">
        <f t="shared" si="9"/>
        <v>55.403000000000006</v>
      </c>
      <c r="P77" s="19">
        <f t="shared" si="9"/>
        <v>55.403000000000006</v>
      </c>
    </row>
    <row r="78" spans="1:16" s="10" customFormat="1" ht="22.5" hidden="1" customHeight="1" thickBot="1">
      <c r="A78" s="99"/>
      <c r="B78" s="100"/>
      <c r="C78" s="100"/>
      <c r="D78" s="100"/>
      <c r="E78" s="101"/>
      <c r="F78" s="63" t="s">
        <v>172</v>
      </c>
      <c r="G78" s="19">
        <f t="shared" ref="G78:P78" si="10">G76+G44+G45+G46+G47+G48</f>
        <v>23.928999999999998</v>
      </c>
      <c r="H78" s="19">
        <f t="shared" si="10"/>
        <v>1.268</v>
      </c>
      <c r="I78" s="19">
        <f t="shared" si="10"/>
        <v>17.908000000000001</v>
      </c>
      <c r="J78" s="19">
        <f t="shared" si="10"/>
        <v>8.1929999999999996</v>
      </c>
      <c r="K78" s="19">
        <f t="shared" si="10"/>
        <v>0</v>
      </c>
      <c r="L78" s="19">
        <f t="shared" si="10"/>
        <v>0</v>
      </c>
      <c r="M78" s="19">
        <f t="shared" si="10"/>
        <v>8.9910000000000014</v>
      </c>
      <c r="N78" s="19">
        <f t="shared" si="10"/>
        <v>6.0000000000000001E-3</v>
      </c>
      <c r="O78" s="19">
        <f t="shared" si="10"/>
        <v>0</v>
      </c>
      <c r="P78" s="19">
        <f t="shared" si="10"/>
        <v>0</v>
      </c>
    </row>
    <row r="79" spans="1:16" s="10" customFormat="1" ht="16.5" customHeight="1" thickBot="1">
      <c r="A79" s="99"/>
      <c r="B79" s="100"/>
      <c r="C79" s="100"/>
      <c r="D79" s="100"/>
      <c r="E79" s="101"/>
      <c r="F79" s="63" t="s">
        <v>172</v>
      </c>
      <c r="G79" s="19">
        <f>SUM(G25:G43,G42:G52)</f>
        <v>23.928999999999998</v>
      </c>
      <c r="H79" s="19">
        <f>SUM(G79)+H78</f>
        <v>25.196999999999999</v>
      </c>
      <c r="I79" s="19">
        <f>SUM(H79)+I78</f>
        <v>43.105000000000004</v>
      </c>
      <c r="J79" s="19">
        <f t="shared" ref="J79:P79" si="11">SUM(I79)+J78</f>
        <v>51.298000000000002</v>
      </c>
      <c r="K79" s="19">
        <f t="shared" si="11"/>
        <v>51.298000000000002</v>
      </c>
      <c r="L79" s="19">
        <f t="shared" si="11"/>
        <v>51.298000000000002</v>
      </c>
      <c r="M79" s="19">
        <f t="shared" si="11"/>
        <v>60.289000000000001</v>
      </c>
      <c r="N79" s="19">
        <f t="shared" si="11"/>
        <v>60.295000000000002</v>
      </c>
      <c r="O79" s="19">
        <f t="shared" si="11"/>
        <v>60.295000000000002</v>
      </c>
      <c r="P79" s="19">
        <f t="shared" si="11"/>
        <v>60.295000000000002</v>
      </c>
    </row>
    <row r="80" spans="1:16" s="10" customFormat="1" ht="18.75" hidden="1" customHeight="1" thickBot="1">
      <c r="A80" s="99"/>
      <c r="B80" s="100"/>
      <c r="C80" s="100"/>
      <c r="D80" s="100"/>
      <c r="E80" s="101"/>
      <c r="F80" s="63" t="s">
        <v>179</v>
      </c>
      <c r="G80" s="19">
        <f t="shared" ref="G80:P80" si="12">G78+G49+G50+G51+G52+G53+G54+G55+G56+G57+G58+G59+G62+G63</f>
        <v>23.928999999999998</v>
      </c>
      <c r="H80" s="19">
        <f t="shared" si="12"/>
        <v>1.268</v>
      </c>
      <c r="I80" s="19">
        <f t="shared" si="12"/>
        <v>17.908000000000001</v>
      </c>
      <c r="J80" s="19">
        <f t="shared" si="12"/>
        <v>8.1929999999999996</v>
      </c>
      <c r="K80" s="19">
        <f t="shared" si="12"/>
        <v>0</v>
      </c>
      <c r="L80" s="19">
        <f t="shared" si="12"/>
        <v>0</v>
      </c>
      <c r="M80" s="19">
        <f t="shared" si="12"/>
        <v>19.421000000000003</v>
      </c>
      <c r="N80" s="19">
        <f t="shared" si="12"/>
        <v>3.9949999999999997</v>
      </c>
      <c r="O80" s="19">
        <f t="shared" si="12"/>
        <v>1.9970000000000001</v>
      </c>
      <c r="P80" s="19">
        <f t="shared" si="12"/>
        <v>1.534</v>
      </c>
    </row>
    <row r="81" spans="1:16" s="10" customFormat="1" ht="13.5" customHeight="1" thickBot="1">
      <c r="A81" s="99"/>
      <c r="B81" s="100"/>
      <c r="C81" s="100"/>
      <c r="D81" s="100"/>
      <c r="E81" s="101"/>
      <c r="F81" s="63" t="s">
        <v>179</v>
      </c>
      <c r="G81" s="19">
        <f>G80</f>
        <v>23.928999999999998</v>
      </c>
      <c r="H81" s="19">
        <f>G81+H80</f>
        <v>25.196999999999999</v>
      </c>
      <c r="I81" s="19">
        <f t="shared" ref="I81:P81" si="13">H81+I80</f>
        <v>43.105000000000004</v>
      </c>
      <c r="J81" s="19">
        <f t="shared" si="13"/>
        <v>51.298000000000002</v>
      </c>
      <c r="K81" s="19">
        <f t="shared" si="13"/>
        <v>51.298000000000002</v>
      </c>
      <c r="L81" s="19">
        <f t="shared" si="13"/>
        <v>51.298000000000002</v>
      </c>
      <c r="M81" s="19">
        <f t="shared" si="13"/>
        <v>70.719000000000008</v>
      </c>
      <c r="N81" s="19">
        <f t="shared" si="13"/>
        <v>74.714000000000013</v>
      </c>
      <c r="O81" s="19">
        <f t="shared" si="13"/>
        <v>76.711000000000013</v>
      </c>
      <c r="P81" s="19">
        <f t="shared" si="13"/>
        <v>78.245000000000019</v>
      </c>
    </row>
    <row r="82" spans="1:16" s="10" customFormat="1" ht="20.25" hidden="1" customHeight="1" thickBot="1">
      <c r="A82" s="99"/>
      <c r="B82" s="100"/>
      <c r="C82" s="100"/>
      <c r="D82" s="100"/>
      <c r="E82" s="101"/>
      <c r="F82" s="63" t="s">
        <v>175</v>
      </c>
      <c r="G82" s="19">
        <f>G24+G25+G26+G27+G30+G31+G32+G33+G34+G35+G36+G37+G38+G39+G40+G41</f>
        <v>22.58</v>
      </c>
      <c r="H82" s="19">
        <f t="shared" ref="H82:P82" si="14">H24+H25+H26+H27+H30+H31+H32+H33+H34+H35+H36+H37+H38+H39+H40+H41</f>
        <v>1.268</v>
      </c>
      <c r="I82" s="19">
        <f t="shared" si="14"/>
        <v>17.908000000000001</v>
      </c>
      <c r="J82" s="19">
        <f t="shared" si="14"/>
        <v>8.1929999999999996</v>
      </c>
      <c r="K82" s="19">
        <f t="shared" si="14"/>
        <v>0</v>
      </c>
      <c r="L82" s="19">
        <f t="shared" si="14"/>
        <v>0</v>
      </c>
      <c r="M82" s="19">
        <f t="shared" si="14"/>
        <v>1.4470000000000001</v>
      </c>
      <c r="N82" s="19">
        <f t="shared" si="14"/>
        <v>6.0000000000000001E-3</v>
      </c>
      <c r="O82" s="19">
        <f t="shared" si="14"/>
        <v>0</v>
      </c>
      <c r="P82" s="19">
        <f t="shared" si="14"/>
        <v>0</v>
      </c>
    </row>
    <row r="83" spans="1:16" s="10" customFormat="1" ht="21.75" customHeight="1" thickBot="1">
      <c r="A83" s="102"/>
      <c r="B83" s="103"/>
      <c r="C83" s="103"/>
      <c r="D83" s="103"/>
      <c r="E83" s="104"/>
      <c r="F83" s="63" t="s">
        <v>176</v>
      </c>
      <c r="G83" s="19">
        <f>G82</f>
        <v>22.58</v>
      </c>
      <c r="H83" s="19">
        <f>G83+H82</f>
        <v>23.847999999999999</v>
      </c>
      <c r="I83" s="19">
        <f t="shared" ref="I83:P83" si="15">H83+I82</f>
        <v>41.756</v>
      </c>
      <c r="J83" s="19">
        <f t="shared" si="15"/>
        <v>49.948999999999998</v>
      </c>
      <c r="K83" s="19">
        <f t="shared" si="15"/>
        <v>49.948999999999998</v>
      </c>
      <c r="L83" s="19">
        <f t="shared" si="15"/>
        <v>49.948999999999998</v>
      </c>
      <c r="M83" s="19">
        <f t="shared" si="15"/>
        <v>51.396000000000001</v>
      </c>
      <c r="N83" s="19">
        <f t="shared" si="15"/>
        <v>51.402000000000001</v>
      </c>
      <c r="O83" s="19">
        <f t="shared" si="15"/>
        <v>51.402000000000001</v>
      </c>
      <c r="P83" s="19">
        <f t="shared" si="15"/>
        <v>51.402000000000001</v>
      </c>
    </row>
    <row r="84" spans="1:16" s="10" customFormat="1" ht="21.75" hidden="1" customHeight="1" thickBot="1">
      <c r="A84" s="74"/>
      <c r="B84" s="75"/>
      <c r="C84" s="75"/>
      <c r="D84" s="75"/>
      <c r="E84" s="76"/>
      <c r="F84" s="63" t="s">
        <v>170</v>
      </c>
      <c r="G84" s="19">
        <f>G28+G29+G30+G31+G32+G33+G34+G35+G36+G37+G38+G39+G40+G41+G43</f>
        <v>1.349</v>
      </c>
      <c r="H84" s="19">
        <f t="shared" ref="H84:O84" si="16">H28+H29+H30+H31+H32+H33+H34+H35+H36+H37+H38+H39+H40+H41+H43</f>
        <v>1.268</v>
      </c>
      <c r="I84" s="19">
        <f t="shared" si="16"/>
        <v>0</v>
      </c>
      <c r="J84" s="19">
        <f t="shared" si="16"/>
        <v>8.1929999999999996</v>
      </c>
      <c r="K84" s="19">
        <f t="shared" si="16"/>
        <v>0</v>
      </c>
      <c r="L84" s="19">
        <f t="shared" si="16"/>
        <v>0</v>
      </c>
      <c r="M84" s="19">
        <f t="shared" si="16"/>
        <v>2.327</v>
      </c>
      <c r="N84" s="19">
        <f t="shared" si="16"/>
        <v>0</v>
      </c>
      <c r="O84" s="19">
        <f t="shared" si="16"/>
        <v>0</v>
      </c>
      <c r="P84" s="19">
        <f t="shared" ref="P84" si="17">P28+P29+P30+P31+P32+P33+P34+P35+P36+P37+P38+P39+P40+P41+P42+P43</f>
        <v>0</v>
      </c>
    </row>
    <row r="85" spans="1:16" s="10" customFormat="1" ht="18" customHeight="1" thickBot="1">
      <c r="A85" s="110" t="s">
        <v>180</v>
      </c>
      <c r="B85" s="111"/>
      <c r="C85" s="111"/>
      <c r="D85" s="111"/>
      <c r="E85" s="112"/>
      <c r="F85" s="63" t="s">
        <v>170</v>
      </c>
      <c r="G85" s="19">
        <f>G84</f>
        <v>1.349</v>
      </c>
      <c r="H85" s="19">
        <f>G85+H84</f>
        <v>2.617</v>
      </c>
      <c r="I85" s="19">
        <f t="shared" ref="I85:P85" si="18">H85+I84</f>
        <v>2.617</v>
      </c>
      <c r="J85" s="19">
        <f t="shared" si="18"/>
        <v>10.809999999999999</v>
      </c>
      <c r="K85" s="19">
        <f t="shared" si="18"/>
        <v>10.809999999999999</v>
      </c>
      <c r="L85" s="19">
        <f t="shared" si="18"/>
        <v>10.809999999999999</v>
      </c>
      <c r="M85" s="19">
        <f t="shared" si="18"/>
        <v>13.136999999999999</v>
      </c>
      <c r="N85" s="19">
        <f t="shared" si="18"/>
        <v>13.136999999999999</v>
      </c>
      <c r="O85" s="19">
        <f t="shared" si="18"/>
        <v>13.136999999999999</v>
      </c>
      <c r="P85" s="19">
        <f t="shared" si="18"/>
        <v>13.136999999999999</v>
      </c>
    </row>
    <row r="86" spans="1:16" s="10" customFormat="1" ht="18" hidden="1" customHeight="1" thickBot="1">
      <c r="A86" s="72"/>
      <c r="B86" s="64"/>
      <c r="C86" s="64"/>
      <c r="D86" s="64"/>
      <c r="E86" s="73"/>
      <c r="F86" s="63" t="s">
        <v>172</v>
      </c>
      <c r="G86" s="19">
        <f>G28+G29+G30+G31+G32+G33+G34+G35+G36+G37+G38+G39+G40+G41+G43+G44+G45+G46+G47</f>
        <v>1.349</v>
      </c>
      <c r="H86" s="19">
        <f t="shared" ref="H86:P86" si="19">H28+H29+H30+H31+H32+H33+H34+H35+H36+H37+H38+H39+H40+H41+H43+H44+H45+H46+H47</f>
        <v>1.268</v>
      </c>
      <c r="I86" s="19">
        <f t="shared" si="19"/>
        <v>0</v>
      </c>
      <c r="J86" s="19">
        <f t="shared" si="19"/>
        <v>8.1929999999999996</v>
      </c>
      <c r="K86" s="19">
        <f t="shared" si="19"/>
        <v>0</v>
      </c>
      <c r="L86" s="19">
        <f t="shared" si="19"/>
        <v>0</v>
      </c>
      <c r="M86" s="19">
        <f t="shared" si="19"/>
        <v>6.2989999999999995</v>
      </c>
      <c r="N86" s="19">
        <f t="shared" si="19"/>
        <v>0</v>
      </c>
      <c r="O86" s="19">
        <f t="shared" si="19"/>
        <v>0</v>
      </c>
      <c r="P86" s="19">
        <f t="shared" si="19"/>
        <v>0</v>
      </c>
    </row>
    <row r="87" spans="1:16" s="10" customFormat="1" ht="15.75" customHeight="1" thickBot="1">
      <c r="A87" s="72"/>
      <c r="B87" s="64"/>
      <c r="C87" s="64"/>
      <c r="D87" s="64"/>
      <c r="E87" s="73"/>
      <c r="F87" s="63" t="s">
        <v>172</v>
      </c>
      <c r="G87" s="19">
        <f>G86</f>
        <v>1.349</v>
      </c>
      <c r="H87" s="19">
        <f>G87+H86</f>
        <v>2.617</v>
      </c>
      <c r="I87" s="19">
        <f t="shared" ref="I87:P87" si="20">H87+I86</f>
        <v>2.617</v>
      </c>
      <c r="J87" s="19">
        <f t="shared" si="20"/>
        <v>10.809999999999999</v>
      </c>
      <c r="K87" s="19">
        <f t="shared" si="20"/>
        <v>10.809999999999999</v>
      </c>
      <c r="L87" s="19">
        <f t="shared" si="20"/>
        <v>10.809999999999999</v>
      </c>
      <c r="M87" s="19">
        <f t="shared" si="20"/>
        <v>17.108999999999998</v>
      </c>
      <c r="N87" s="19">
        <f t="shared" si="20"/>
        <v>17.108999999999998</v>
      </c>
      <c r="O87" s="19">
        <f t="shared" si="20"/>
        <v>17.108999999999998</v>
      </c>
      <c r="P87" s="19">
        <f t="shared" si="20"/>
        <v>17.108999999999998</v>
      </c>
    </row>
    <row r="88" spans="1:16" s="10" customFormat="1" ht="22.5" hidden="1" customHeight="1" thickBot="1">
      <c r="A88" s="72"/>
      <c r="B88" s="64"/>
      <c r="C88" s="64"/>
      <c r="D88" s="64"/>
      <c r="E88" s="73"/>
      <c r="F88" s="63" t="s">
        <v>179</v>
      </c>
      <c r="G88" s="19">
        <f t="shared" ref="G88:P88" si="21">G86+G54+G53+G55+G56+G57+G58+G59+G62</f>
        <v>1.349</v>
      </c>
      <c r="H88" s="19">
        <f t="shared" si="21"/>
        <v>1.268</v>
      </c>
      <c r="I88" s="19">
        <f t="shared" si="21"/>
        <v>0</v>
      </c>
      <c r="J88" s="19">
        <f t="shared" si="21"/>
        <v>8.1929999999999996</v>
      </c>
      <c r="K88" s="19">
        <f t="shared" si="21"/>
        <v>0</v>
      </c>
      <c r="L88" s="19">
        <f t="shared" si="21"/>
        <v>0</v>
      </c>
      <c r="M88" s="19">
        <f t="shared" si="21"/>
        <v>12.385000000000002</v>
      </c>
      <c r="N88" s="19">
        <f t="shared" si="21"/>
        <v>3.9889999999999999</v>
      </c>
      <c r="O88" s="19">
        <f t="shared" si="21"/>
        <v>1.9970000000000001</v>
      </c>
      <c r="P88" s="19">
        <f t="shared" si="21"/>
        <v>1.534</v>
      </c>
    </row>
    <row r="89" spans="1:16" s="10" customFormat="1" ht="13.5" customHeight="1" thickBot="1">
      <c r="A89" s="72"/>
      <c r="B89" s="64"/>
      <c r="C89" s="64"/>
      <c r="D89" s="64"/>
      <c r="E89" s="73"/>
      <c r="F89" s="63" t="s">
        <v>179</v>
      </c>
      <c r="G89" s="19">
        <f>G88</f>
        <v>1.349</v>
      </c>
      <c r="H89" s="19">
        <f>G89+H88</f>
        <v>2.617</v>
      </c>
      <c r="I89" s="19">
        <f t="shared" ref="I89:P89" si="22">H89+I88</f>
        <v>2.617</v>
      </c>
      <c r="J89" s="19">
        <f t="shared" si="22"/>
        <v>10.809999999999999</v>
      </c>
      <c r="K89" s="19">
        <f t="shared" si="22"/>
        <v>10.809999999999999</v>
      </c>
      <c r="L89" s="19">
        <f t="shared" si="22"/>
        <v>10.809999999999999</v>
      </c>
      <c r="M89" s="19">
        <f t="shared" si="22"/>
        <v>23.195</v>
      </c>
      <c r="N89" s="19">
        <f t="shared" si="22"/>
        <v>27.184000000000001</v>
      </c>
      <c r="O89" s="19">
        <f t="shared" si="22"/>
        <v>29.181000000000001</v>
      </c>
      <c r="P89" s="19">
        <f t="shared" si="22"/>
        <v>30.715</v>
      </c>
    </row>
    <row r="90" spans="1:16" s="10" customFormat="1" ht="15.75" hidden="1" customHeight="1" thickBot="1">
      <c r="A90" s="72"/>
      <c r="B90" s="64"/>
      <c r="C90" s="64"/>
      <c r="D90" s="64"/>
      <c r="E90" s="73"/>
      <c r="F90" s="63" t="s">
        <v>175</v>
      </c>
      <c r="G90" s="19">
        <f>G30+G31+G32+G33+G34+G35+G36+G37+G38+G39+G40+G41</f>
        <v>0</v>
      </c>
      <c r="H90" s="19">
        <f t="shared" ref="H90:P90" si="23">H30+H31+H32+H33+H34+H35+H36+H37+H38+H39+H40+H41</f>
        <v>1.268</v>
      </c>
      <c r="I90" s="19">
        <f t="shared" si="23"/>
        <v>0</v>
      </c>
      <c r="J90" s="19">
        <f t="shared" si="23"/>
        <v>8.1929999999999996</v>
      </c>
      <c r="K90" s="19">
        <f t="shared" si="23"/>
        <v>0</v>
      </c>
      <c r="L90" s="19">
        <f t="shared" si="23"/>
        <v>0</v>
      </c>
      <c r="M90" s="19">
        <f t="shared" si="23"/>
        <v>1.4470000000000001</v>
      </c>
      <c r="N90" s="19">
        <f t="shared" si="23"/>
        <v>0</v>
      </c>
      <c r="O90" s="19">
        <f t="shared" si="23"/>
        <v>0</v>
      </c>
      <c r="P90" s="19">
        <f t="shared" si="23"/>
        <v>0</v>
      </c>
    </row>
    <row r="91" spans="1:16" s="10" customFormat="1" ht="12.75" customHeight="1" thickBot="1">
      <c r="A91" s="74"/>
      <c r="B91" s="75"/>
      <c r="C91" s="75"/>
      <c r="D91" s="75"/>
      <c r="E91" s="76"/>
      <c r="F91" s="63" t="s">
        <v>176</v>
      </c>
      <c r="G91" s="19">
        <f>G90</f>
        <v>0</v>
      </c>
      <c r="H91" s="19">
        <f>G91+H90</f>
        <v>1.268</v>
      </c>
      <c r="I91" s="19">
        <f t="shared" ref="I91:P91" si="24">H91+I90</f>
        <v>1.268</v>
      </c>
      <c r="J91" s="19">
        <f t="shared" si="24"/>
        <v>9.4610000000000003</v>
      </c>
      <c r="K91" s="19">
        <f t="shared" si="24"/>
        <v>9.4610000000000003</v>
      </c>
      <c r="L91" s="19">
        <f t="shared" si="24"/>
        <v>9.4610000000000003</v>
      </c>
      <c r="M91" s="19">
        <f t="shared" si="24"/>
        <v>10.908000000000001</v>
      </c>
      <c r="N91" s="19">
        <f t="shared" si="24"/>
        <v>10.908000000000001</v>
      </c>
      <c r="O91" s="19">
        <f t="shared" si="24"/>
        <v>10.908000000000001</v>
      </c>
      <c r="P91" s="19">
        <f t="shared" si="24"/>
        <v>10.908000000000001</v>
      </c>
    </row>
    <row r="92" spans="1:16" s="10" customFormat="1" ht="15" hidden="1" customHeight="1" thickBot="1">
      <c r="A92" s="16"/>
      <c r="B92" s="105" t="s">
        <v>181</v>
      </c>
      <c r="C92" s="106"/>
      <c r="D92" s="106"/>
      <c r="E92" s="107"/>
      <c r="F92" s="63" t="s">
        <v>170</v>
      </c>
      <c r="G92" s="19">
        <f>G65+G66</f>
        <v>0</v>
      </c>
      <c r="H92" s="19">
        <f t="shared" ref="H92:P92" si="25">H65+H66</f>
        <v>0</v>
      </c>
      <c r="I92" s="19">
        <f t="shared" si="25"/>
        <v>0</v>
      </c>
      <c r="J92" s="19">
        <f t="shared" si="25"/>
        <v>0</v>
      </c>
      <c r="K92" s="19">
        <f t="shared" si="25"/>
        <v>0</v>
      </c>
      <c r="L92" s="19">
        <f t="shared" si="25"/>
        <v>0</v>
      </c>
      <c r="M92" s="19">
        <f t="shared" si="25"/>
        <v>0</v>
      </c>
      <c r="N92" s="19">
        <f t="shared" si="25"/>
        <v>4.3090000000000002</v>
      </c>
      <c r="O92" s="19">
        <f t="shared" si="25"/>
        <v>0</v>
      </c>
      <c r="P92" s="19">
        <f t="shared" si="25"/>
        <v>0</v>
      </c>
    </row>
    <row r="93" spans="1:16" s="10" customFormat="1" ht="15.6" customHeight="1" thickBot="1">
      <c r="A93" s="96" t="s">
        <v>182</v>
      </c>
      <c r="B93" s="97"/>
      <c r="C93" s="97"/>
      <c r="D93" s="97"/>
      <c r="E93" s="98"/>
      <c r="F93" s="63" t="s">
        <v>170</v>
      </c>
      <c r="G93" s="19">
        <f>SUM(G65:G66)</f>
        <v>0</v>
      </c>
      <c r="H93" s="19">
        <f>G93+H92</f>
        <v>0</v>
      </c>
      <c r="I93" s="19">
        <f t="shared" ref="I93:P93" si="26">H93+I92</f>
        <v>0</v>
      </c>
      <c r="J93" s="19">
        <f t="shared" si="26"/>
        <v>0</v>
      </c>
      <c r="K93" s="19">
        <f t="shared" si="26"/>
        <v>0</v>
      </c>
      <c r="L93" s="19">
        <f t="shared" si="26"/>
        <v>0</v>
      </c>
      <c r="M93" s="19">
        <f t="shared" si="26"/>
        <v>0</v>
      </c>
      <c r="N93" s="19">
        <f t="shared" si="26"/>
        <v>4.3090000000000002</v>
      </c>
      <c r="O93" s="19">
        <f t="shared" si="26"/>
        <v>4.3090000000000002</v>
      </c>
      <c r="P93" s="19">
        <f t="shared" si="26"/>
        <v>4.3090000000000002</v>
      </c>
    </row>
    <row r="94" spans="1:16" s="10" customFormat="1" ht="15" hidden="1" customHeight="1" thickBot="1">
      <c r="A94" s="99"/>
      <c r="B94" s="100"/>
      <c r="C94" s="100"/>
      <c r="D94" s="100"/>
      <c r="E94" s="101"/>
      <c r="F94" s="63" t="s">
        <v>172</v>
      </c>
      <c r="G94" s="19">
        <f>G65+G66+G67</f>
        <v>0</v>
      </c>
      <c r="H94" s="19">
        <f t="shared" ref="H94:P94" si="27">H65+H66+H67</f>
        <v>0</v>
      </c>
      <c r="I94" s="19">
        <f t="shared" si="27"/>
        <v>0</v>
      </c>
      <c r="J94" s="19">
        <f t="shared" si="27"/>
        <v>0</v>
      </c>
      <c r="K94" s="19">
        <f t="shared" si="27"/>
        <v>0</v>
      </c>
      <c r="L94" s="19">
        <f t="shared" si="27"/>
        <v>0</v>
      </c>
      <c r="M94" s="19">
        <f t="shared" si="27"/>
        <v>0</v>
      </c>
      <c r="N94" s="19">
        <f t="shared" si="27"/>
        <v>4.3090000000000002</v>
      </c>
      <c r="O94" s="19">
        <f t="shared" si="27"/>
        <v>21.292999999999999</v>
      </c>
      <c r="P94" s="19">
        <f t="shared" si="27"/>
        <v>0</v>
      </c>
    </row>
    <row r="95" spans="1:16" s="10" customFormat="1" ht="16.5" thickBot="1">
      <c r="A95" s="99"/>
      <c r="B95" s="100"/>
      <c r="C95" s="100"/>
      <c r="D95" s="100"/>
      <c r="E95" s="101"/>
      <c r="F95" s="63" t="s">
        <v>172</v>
      </c>
      <c r="G95" s="19">
        <f>G65+G66+G67</f>
        <v>0</v>
      </c>
      <c r="H95" s="19">
        <f>H94+G95</f>
        <v>0</v>
      </c>
      <c r="I95" s="19">
        <f t="shared" ref="I95:P95" si="28">I94+H95</f>
        <v>0</v>
      </c>
      <c r="J95" s="19">
        <f t="shared" si="28"/>
        <v>0</v>
      </c>
      <c r="K95" s="19">
        <f t="shared" si="28"/>
        <v>0</v>
      </c>
      <c r="L95" s="19">
        <f t="shared" si="28"/>
        <v>0</v>
      </c>
      <c r="M95" s="19">
        <f t="shared" si="28"/>
        <v>0</v>
      </c>
      <c r="N95" s="19">
        <f t="shared" si="28"/>
        <v>4.3090000000000002</v>
      </c>
      <c r="O95" s="19">
        <f t="shared" si="28"/>
        <v>25.602</v>
      </c>
      <c r="P95" s="19">
        <f t="shared" si="28"/>
        <v>25.602</v>
      </c>
    </row>
    <row r="96" spans="1:16" s="10" customFormat="1" ht="16.5" thickBot="1">
      <c r="A96" s="99"/>
      <c r="B96" s="100"/>
      <c r="C96" s="100"/>
      <c r="D96" s="100"/>
      <c r="E96" s="101"/>
      <c r="F96" s="63" t="s">
        <v>179</v>
      </c>
      <c r="G96" s="19">
        <f>G65+G66+G67</f>
        <v>0</v>
      </c>
      <c r="H96" s="19">
        <f t="shared" ref="H96:P96" si="29">G96+H65+H66+H67</f>
        <v>0</v>
      </c>
      <c r="I96" s="19">
        <f t="shared" si="29"/>
        <v>0</v>
      </c>
      <c r="J96" s="19">
        <f t="shared" si="29"/>
        <v>0</v>
      </c>
      <c r="K96" s="19">
        <f t="shared" si="29"/>
        <v>0</v>
      </c>
      <c r="L96" s="19">
        <f t="shared" si="29"/>
        <v>0</v>
      </c>
      <c r="M96" s="19">
        <f t="shared" si="29"/>
        <v>0</v>
      </c>
      <c r="N96" s="19">
        <f t="shared" si="29"/>
        <v>4.3090000000000002</v>
      </c>
      <c r="O96" s="19">
        <f t="shared" si="29"/>
        <v>25.602</v>
      </c>
      <c r="P96" s="19">
        <f t="shared" si="29"/>
        <v>25.602</v>
      </c>
    </row>
    <row r="97" spans="1:16" s="10" customFormat="1" ht="16.5" thickBot="1">
      <c r="A97" s="99"/>
      <c r="B97" s="100"/>
      <c r="C97" s="100"/>
      <c r="D97" s="100"/>
      <c r="E97" s="101"/>
      <c r="F97" s="63" t="s">
        <v>176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</row>
    <row r="98" spans="1:16" s="10" customFormat="1" ht="28.5" customHeight="1">
      <c r="A98" s="108" t="s">
        <v>183</v>
      </c>
      <c r="B98" s="109"/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65"/>
    </row>
    <row r="99" spans="1:16" s="10" customFormat="1">
      <c r="A99" s="66"/>
      <c r="B99" s="67"/>
      <c r="C99" s="68"/>
      <c r="D99" s="69"/>
      <c r="E99" s="69"/>
      <c r="F99" s="69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 s="10" customFormat="1">
      <c r="A100" s="66"/>
      <c r="B100" s="67"/>
      <c r="C100" s="68"/>
      <c r="D100" s="69"/>
      <c r="E100" s="69"/>
      <c r="F100" s="69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s="10" customFormat="1">
      <c r="A101" s="66"/>
      <c r="B101" s="67"/>
      <c r="C101" s="68"/>
      <c r="D101" s="69"/>
      <c r="E101" s="69"/>
      <c r="F101" s="69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s="10" customFormat="1">
      <c r="A102" s="66"/>
      <c r="B102" s="67"/>
      <c r="C102" s="68"/>
      <c r="D102" s="69"/>
      <c r="E102" s="69"/>
      <c r="F102" s="69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s="10" customFormat="1">
      <c r="A103" s="66"/>
      <c r="B103" s="67"/>
      <c r="C103" s="68"/>
      <c r="D103" s="69"/>
      <c r="E103" s="69"/>
      <c r="F103" s="69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10" customFormat="1">
      <c r="A104" s="66"/>
      <c r="B104" s="67"/>
      <c r="C104" s="68"/>
      <c r="D104" s="69"/>
      <c r="E104" s="69"/>
      <c r="F104" s="69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s="10" customFormat="1" ht="9" customHeight="1">
      <c r="A105" s="66"/>
      <c r="B105" s="67"/>
      <c r="C105" s="68"/>
      <c r="D105" s="69"/>
      <c r="E105" s="69"/>
      <c r="F105" s="69"/>
      <c r="G105" s="65"/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s="10" customFormat="1" hidden="1">
      <c r="A106" s="66"/>
      <c r="B106" s="67"/>
      <c r="C106" s="68"/>
      <c r="D106" s="69"/>
      <c r="E106" s="69"/>
      <c r="F106" s="69"/>
      <c r="G106" s="65"/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s="10" customFormat="1">
      <c r="A107" s="66"/>
      <c r="B107" s="67"/>
      <c r="C107" s="68"/>
      <c r="D107" s="69"/>
      <c r="E107" s="69"/>
      <c r="F107" s="69"/>
      <c r="G107" s="65"/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s="10" customFormat="1">
      <c r="A108" s="66"/>
      <c r="B108" s="67"/>
      <c r="C108" s="68"/>
      <c r="D108" s="69"/>
      <c r="E108" s="69"/>
      <c r="F108" s="69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s="10" customFormat="1">
      <c r="A109" s="66"/>
      <c r="B109" s="67"/>
      <c r="C109" s="68"/>
      <c r="D109" s="69"/>
      <c r="E109" s="69"/>
      <c r="F109" s="69"/>
      <c r="G109" s="65"/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s="10" customFormat="1">
      <c r="A110" s="66"/>
      <c r="B110" s="67"/>
      <c r="C110" s="68"/>
      <c r="D110" s="69"/>
      <c r="E110" s="69"/>
      <c r="F110" s="69"/>
      <c r="G110" s="65"/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s="10" customFormat="1">
      <c r="A111" s="66"/>
      <c r="B111" s="67"/>
      <c r="C111" s="68"/>
      <c r="D111" s="69"/>
      <c r="E111" s="69"/>
      <c r="F111" s="69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s="10" customFormat="1">
      <c r="A112" s="66"/>
      <c r="B112" s="67"/>
      <c r="C112" s="68"/>
      <c r="D112" s="69"/>
      <c r="E112" s="69"/>
      <c r="F112" s="69"/>
      <c r="G112" s="65"/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s="10" customFormat="1">
      <c r="A113" s="66"/>
      <c r="B113" s="67"/>
      <c r="C113" s="68"/>
      <c r="D113" s="69"/>
      <c r="E113" s="69"/>
      <c r="F113" s="69"/>
      <c r="G113" s="65"/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s="10" customFormat="1">
      <c r="A114" s="66"/>
      <c r="B114" s="67"/>
      <c r="C114" s="68"/>
      <c r="D114" s="69"/>
      <c r="E114" s="69"/>
      <c r="F114" s="69"/>
      <c r="G114" s="65"/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s="10" customFormat="1">
      <c r="A115" s="66"/>
      <c r="B115" s="67"/>
      <c r="C115" s="68"/>
      <c r="D115" s="69"/>
      <c r="E115" s="69"/>
      <c r="F115" s="69"/>
      <c r="G115" s="65"/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s="10" customFormat="1">
      <c r="A116" s="66"/>
      <c r="B116" s="67"/>
      <c r="C116" s="68"/>
      <c r="D116" s="69"/>
      <c r="E116" s="69"/>
      <c r="F116" s="69"/>
      <c r="G116" s="65"/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s="10" customFormat="1">
      <c r="A117" s="66"/>
      <c r="B117" s="67"/>
      <c r="C117" s="68"/>
      <c r="D117" s="69"/>
      <c r="E117" s="69"/>
      <c r="F117" s="69"/>
      <c r="G117" s="65"/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s="10" customFormat="1">
      <c r="A118" s="66"/>
      <c r="B118" s="67"/>
      <c r="C118" s="68"/>
      <c r="D118" s="69"/>
      <c r="E118" s="69"/>
      <c r="F118" s="69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s="10" customFormat="1">
      <c r="A119" s="66"/>
      <c r="B119" s="67"/>
      <c r="C119" s="68"/>
      <c r="D119" s="69"/>
      <c r="E119" s="69"/>
      <c r="F119" s="69"/>
      <c r="G119" s="65"/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s="10" customFormat="1">
      <c r="A120" s="66"/>
      <c r="B120" s="67"/>
      <c r="C120" s="68"/>
      <c r="D120" s="69"/>
      <c r="E120" s="69"/>
      <c r="F120" s="69"/>
      <c r="G120" s="65"/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s="10" customFormat="1">
      <c r="A121" s="66"/>
      <c r="B121" s="67"/>
      <c r="C121" s="68"/>
      <c r="D121" s="69"/>
      <c r="E121" s="69"/>
      <c r="F121" s="69"/>
      <c r="G121" s="65"/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s="10" customFormat="1">
      <c r="A122" s="66"/>
      <c r="B122" s="67"/>
      <c r="C122" s="68"/>
      <c r="D122" s="69"/>
      <c r="E122" s="69"/>
      <c r="F122" s="69"/>
      <c r="G122" s="65"/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s="10" customFormat="1">
      <c r="A123" s="66"/>
      <c r="B123" s="67"/>
      <c r="C123" s="68"/>
      <c r="D123" s="69"/>
      <c r="E123" s="69"/>
      <c r="F123" s="69"/>
      <c r="G123" s="65"/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s="10" customFormat="1">
      <c r="A124" s="66"/>
      <c r="B124" s="67"/>
      <c r="C124" s="68"/>
      <c r="D124" s="69"/>
      <c r="E124" s="69"/>
      <c r="F124" s="69"/>
      <c r="G124" s="65"/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s="10" customFormat="1">
      <c r="A125" s="66"/>
      <c r="B125" s="67"/>
      <c r="C125" s="68"/>
      <c r="D125" s="69"/>
      <c r="E125" s="69"/>
      <c r="F125" s="69"/>
      <c r="G125" s="65"/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s="10" customFormat="1">
      <c r="A126" s="66"/>
      <c r="B126" s="67"/>
      <c r="C126" s="68"/>
      <c r="D126" s="69"/>
      <c r="E126" s="69"/>
      <c r="F126" s="69"/>
      <c r="G126" s="65"/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s="10" customFormat="1">
      <c r="A127" s="66"/>
      <c r="B127" s="67"/>
      <c r="C127" s="68"/>
      <c r="D127" s="69"/>
      <c r="E127" s="69"/>
      <c r="F127" s="69"/>
      <c r="G127" s="65"/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s="10" customFormat="1">
      <c r="A128" s="66"/>
      <c r="B128" s="67"/>
      <c r="C128" s="68"/>
      <c r="D128" s="69"/>
      <c r="E128" s="69"/>
      <c r="F128" s="69"/>
      <c r="G128" s="65"/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s="10" customFormat="1">
      <c r="A129" s="66"/>
      <c r="B129" s="67"/>
      <c r="C129" s="68"/>
      <c r="D129" s="69"/>
      <c r="E129" s="69"/>
      <c r="F129" s="69"/>
      <c r="G129" s="65"/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s="10" customFormat="1">
      <c r="A130" s="66"/>
      <c r="B130" s="67"/>
      <c r="C130" s="68"/>
      <c r="D130" s="69"/>
      <c r="E130" s="69"/>
      <c r="F130" s="69"/>
      <c r="G130" s="65"/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s="10" customFormat="1">
      <c r="A131" s="66"/>
      <c r="B131" s="67"/>
      <c r="C131" s="68"/>
      <c r="D131" s="69"/>
      <c r="E131" s="69"/>
      <c r="F131" s="69"/>
      <c r="G131" s="65"/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s="10" customFormat="1">
      <c r="A132" s="66"/>
      <c r="B132" s="67"/>
      <c r="C132" s="68"/>
      <c r="D132" s="69"/>
      <c r="E132" s="69"/>
      <c r="F132" s="69"/>
      <c r="G132" s="65"/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s="10" customFormat="1">
      <c r="A133" s="66"/>
      <c r="B133" s="67"/>
      <c r="C133" s="68"/>
      <c r="D133" s="69"/>
      <c r="E133" s="69"/>
      <c r="F133" s="69"/>
      <c r="G133" s="65"/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s="10" customFormat="1">
      <c r="A134" s="66"/>
      <c r="B134" s="67"/>
      <c r="C134" s="68"/>
      <c r="D134" s="69"/>
      <c r="E134" s="69"/>
      <c r="F134" s="69"/>
      <c r="G134" s="65"/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s="10" customFormat="1">
      <c r="A135" s="66"/>
      <c r="B135" s="67"/>
      <c r="C135" s="68"/>
      <c r="D135" s="69"/>
      <c r="E135" s="69"/>
      <c r="F135" s="69"/>
      <c r="G135" s="65"/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s="10" customFormat="1">
      <c r="A136" s="66"/>
      <c r="B136" s="67"/>
      <c r="C136" s="68"/>
      <c r="D136" s="69"/>
      <c r="E136" s="69"/>
      <c r="F136" s="69"/>
      <c r="G136" s="65"/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s="10" customFormat="1">
      <c r="A137" s="66"/>
      <c r="B137" s="67"/>
      <c r="C137" s="68"/>
      <c r="D137" s="69"/>
      <c r="E137" s="69"/>
      <c r="F137" s="69"/>
      <c r="G137" s="65"/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s="10" customFormat="1">
      <c r="A138" s="66"/>
      <c r="B138" s="67"/>
      <c r="C138" s="68"/>
      <c r="D138" s="69"/>
      <c r="E138" s="69"/>
      <c r="F138" s="69"/>
      <c r="G138" s="65"/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s="10" customFormat="1">
      <c r="A139" s="66"/>
      <c r="B139" s="67"/>
      <c r="C139" s="68"/>
      <c r="D139" s="69"/>
      <c r="E139" s="69"/>
      <c r="F139" s="69"/>
      <c r="G139" s="65"/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s="10" customFormat="1">
      <c r="A140" s="66"/>
      <c r="B140" s="67"/>
      <c r="C140" s="68"/>
      <c r="D140" s="69"/>
      <c r="E140" s="69"/>
      <c r="F140" s="69"/>
      <c r="G140" s="65"/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s="10" customFormat="1">
      <c r="A141" s="66"/>
      <c r="B141" s="67"/>
      <c r="C141" s="68"/>
      <c r="D141" s="69"/>
      <c r="E141" s="69"/>
      <c r="F141" s="69"/>
      <c r="G141" s="65"/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s="10" customFormat="1">
      <c r="A142" s="66"/>
      <c r="B142" s="67"/>
      <c r="C142" s="68"/>
      <c r="D142" s="69"/>
      <c r="E142" s="69"/>
      <c r="F142" s="69"/>
      <c r="G142" s="65"/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s="10" customFormat="1">
      <c r="A143" s="66"/>
      <c r="B143" s="67"/>
      <c r="C143" s="68"/>
      <c r="D143" s="69"/>
      <c r="E143" s="69"/>
      <c r="F143" s="69"/>
      <c r="G143" s="65"/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s="10" customFormat="1">
      <c r="A144" s="66"/>
      <c r="B144" s="67"/>
      <c r="C144" s="68"/>
      <c r="D144" s="69"/>
      <c r="E144" s="69"/>
      <c r="F144" s="69"/>
      <c r="G144" s="65"/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s="10" customFormat="1">
      <c r="A145" s="66"/>
      <c r="B145" s="67"/>
      <c r="C145" s="68"/>
      <c r="D145" s="69"/>
      <c r="E145" s="69"/>
      <c r="F145" s="69"/>
      <c r="G145" s="65"/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s="10" customFormat="1">
      <c r="A146" s="66"/>
      <c r="B146" s="67"/>
      <c r="C146" s="68"/>
      <c r="D146" s="69"/>
      <c r="E146" s="69"/>
      <c r="F146" s="69"/>
      <c r="G146" s="65"/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s="10" customFormat="1">
      <c r="A147" s="66"/>
      <c r="B147" s="67"/>
      <c r="C147" s="68"/>
      <c r="D147" s="69"/>
      <c r="E147" s="69"/>
      <c r="F147" s="69"/>
      <c r="G147" s="65"/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s="10" customFormat="1">
      <c r="A148" s="66"/>
      <c r="B148" s="67"/>
      <c r="C148" s="68"/>
      <c r="D148" s="69"/>
      <c r="E148" s="69"/>
      <c r="F148" s="69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s="10" customFormat="1">
      <c r="A149" s="66"/>
      <c r="B149" s="67"/>
      <c r="C149" s="68"/>
      <c r="D149" s="69"/>
      <c r="E149" s="69"/>
      <c r="F149" s="69"/>
      <c r="G149" s="65"/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s="10" customFormat="1">
      <c r="A150" s="66"/>
      <c r="B150" s="67"/>
      <c r="C150" s="68"/>
      <c r="D150" s="69"/>
      <c r="E150" s="69"/>
      <c r="F150" s="69"/>
      <c r="G150" s="65"/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s="10" customFormat="1">
      <c r="A151" s="66"/>
      <c r="B151" s="67"/>
      <c r="C151" s="68"/>
      <c r="D151" s="69"/>
      <c r="E151" s="69"/>
      <c r="F151" s="69"/>
      <c r="G151" s="65"/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s="10" customFormat="1">
      <c r="A152" s="66"/>
      <c r="B152" s="67"/>
      <c r="C152" s="68"/>
      <c r="D152" s="69"/>
      <c r="E152" s="69"/>
      <c r="F152" s="69"/>
      <c r="G152" s="65"/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s="10" customFormat="1">
      <c r="A153" s="66"/>
      <c r="B153" s="67"/>
      <c r="C153" s="68"/>
      <c r="D153" s="69"/>
      <c r="E153" s="69"/>
      <c r="F153" s="69"/>
      <c r="G153" s="65"/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s="10" customFormat="1">
      <c r="A154" s="66"/>
      <c r="B154" s="67"/>
      <c r="C154" s="68"/>
      <c r="D154" s="69"/>
      <c r="E154" s="69"/>
      <c r="F154" s="69"/>
      <c r="G154" s="65"/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s="10" customFormat="1">
      <c r="A155" s="66"/>
      <c r="B155" s="67"/>
      <c r="C155" s="68"/>
      <c r="D155" s="69"/>
      <c r="E155" s="69"/>
      <c r="F155" s="69"/>
      <c r="G155" s="65"/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s="10" customFormat="1">
      <c r="A156" s="66"/>
      <c r="B156" s="67"/>
      <c r="C156" s="68"/>
      <c r="D156" s="69"/>
      <c r="E156" s="69"/>
      <c r="F156" s="69"/>
      <c r="G156" s="65"/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s="5" customFormat="1">
      <c r="A157" s="66"/>
      <c r="B157" s="67"/>
      <c r="C157" s="68"/>
      <c r="D157" s="69"/>
      <c r="E157" s="69"/>
      <c r="F157" s="69"/>
      <c r="G157" s="65"/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s="5" customFormat="1">
      <c r="A158" s="66"/>
      <c r="B158" s="67"/>
      <c r="C158" s="68"/>
      <c r="D158" s="69"/>
      <c r="E158" s="69"/>
      <c r="F158" s="69"/>
      <c r="G158" s="65"/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s="5" customFormat="1">
      <c r="A159" s="66"/>
      <c r="B159" s="67"/>
      <c r="C159" s="68"/>
      <c r="D159" s="69"/>
      <c r="E159" s="69"/>
      <c r="F159" s="69"/>
      <c r="G159" s="65"/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s="5" customFormat="1">
      <c r="A160" s="66"/>
      <c r="B160" s="67"/>
      <c r="C160" s="68"/>
      <c r="D160" s="69"/>
      <c r="E160" s="69"/>
      <c r="F160" s="69"/>
      <c r="G160" s="65"/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s="5" customFormat="1">
      <c r="A161" s="66"/>
      <c r="B161" s="67"/>
      <c r="C161" s="68"/>
      <c r="D161" s="69"/>
      <c r="E161" s="69"/>
      <c r="F161" s="69"/>
      <c r="G161" s="65"/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s="5" customFormat="1">
      <c r="A162" s="66"/>
      <c r="B162" s="67"/>
      <c r="C162" s="68"/>
      <c r="D162" s="69"/>
      <c r="E162" s="69"/>
      <c r="F162" s="69"/>
      <c r="G162" s="65"/>
      <c r="H162" s="65"/>
      <c r="I162" s="65"/>
      <c r="J162" s="65"/>
      <c r="K162" s="65"/>
      <c r="L162" s="65"/>
      <c r="M162" s="65"/>
      <c r="N162" s="65"/>
      <c r="O162" s="65"/>
      <c r="P162" s="65"/>
    </row>
  </sheetData>
  <mergeCells count="19"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P4"/>
    <mergeCell ref="B92:E92"/>
    <mergeCell ref="A93:E97"/>
    <mergeCell ref="A98:O98"/>
    <mergeCell ref="B23:P23"/>
    <mergeCell ref="B64:P64"/>
    <mergeCell ref="A69:E75"/>
    <mergeCell ref="B76:E76"/>
    <mergeCell ref="A77:E83"/>
    <mergeCell ref="A85:E85"/>
  </mergeCells>
  <printOptions horizontalCentered="1"/>
  <pageMargins left="0.19685039370078741" right="0" top="0.35433070866141736" bottom="0.19685039370078741" header="0" footer="0"/>
  <pageSetup paperSize="9" scale="60" orientation="landscape" r:id="rId1"/>
  <headerFooter alignWithMargins="0">
    <oddFooter>&amp;CГВО 2018/2019&amp;R&amp;P</oddFooter>
  </headerFooter>
  <rowBreaks count="5" manualBreakCount="5">
    <brk id="16" max="15" man="1"/>
    <brk id="29" max="15" man="1"/>
    <brk id="48" max="15" man="1"/>
    <brk id="63" max="15" man="1"/>
    <brk id="98" max="1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P162"/>
  <sheetViews>
    <sheetView view="pageBreakPreview" zoomScale="80" zoomScaleNormal="80" zoomScaleSheetLayoutView="80" workbookViewId="0">
      <pane ySplit="5" topLeftCell="A57" activePane="bottomLeft" state="frozen"/>
      <selection pane="bottomLeft" activeCell="O67" sqref="O67"/>
    </sheetView>
  </sheetViews>
  <sheetFormatPr defaultColWidth="8.85546875" defaultRowHeight="15.75"/>
  <cols>
    <col min="1" max="1" width="6" style="79" customWidth="1"/>
    <col min="2" max="2" width="49.5703125" style="80" customWidth="1"/>
    <col min="3" max="3" width="16.85546875" style="81" customWidth="1"/>
    <col min="4" max="4" width="42.5703125" style="82" customWidth="1"/>
    <col min="5" max="5" width="17" style="82" customWidth="1"/>
    <col min="6" max="6" width="14.42578125" style="82" customWidth="1"/>
    <col min="7" max="7" width="7.85546875" style="83" customWidth="1"/>
    <col min="8" max="8" width="8.7109375" style="83" customWidth="1"/>
    <col min="9" max="9" width="8.140625" style="83" customWidth="1"/>
    <col min="10" max="10" width="8.7109375" style="83" customWidth="1"/>
    <col min="11" max="11" width="8.42578125" style="83" customWidth="1"/>
    <col min="12" max="12" width="8.7109375" style="83" customWidth="1"/>
    <col min="13" max="13" width="8.42578125" style="83" customWidth="1"/>
    <col min="14" max="14" width="9.140625" style="83" customWidth="1"/>
    <col min="15" max="15" width="8.42578125" style="83" customWidth="1"/>
    <col min="16" max="16" width="9.85546875" style="83" customWidth="1"/>
    <col min="17" max="16384" width="8.85546875" style="4"/>
  </cols>
  <sheetData>
    <row r="1" spans="1:16" s="1" customFormat="1" ht="19.5" customHeight="1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</row>
    <row r="2" spans="1:16" s="7" customFormat="1" ht="19.5" customHeight="1">
      <c r="A2" s="118" t="s">
        <v>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</row>
    <row r="3" spans="1:16" s="2" customFormat="1" ht="19.5" customHeight="1" thickBot="1">
      <c r="A3" s="118" t="s">
        <v>185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</row>
    <row r="4" spans="1:16" s="3" customFormat="1" ht="20.25" customHeight="1" thickBot="1">
      <c r="A4" s="119" t="s">
        <v>2</v>
      </c>
      <c r="B4" s="121" t="s">
        <v>3</v>
      </c>
      <c r="C4" s="123" t="s">
        <v>4</v>
      </c>
      <c r="D4" s="119" t="s">
        <v>5</v>
      </c>
      <c r="E4" s="119" t="s">
        <v>6</v>
      </c>
      <c r="F4" s="125" t="s">
        <v>7</v>
      </c>
      <c r="G4" s="127" t="s">
        <v>8</v>
      </c>
      <c r="H4" s="128"/>
      <c r="I4" s="128"/>
      <c r="J4" s="128"/>
      <c r="K4" s="128"/>
      <c r="L4" s="128"/>
      <c r="M4" s="128"/>
      <c r="N4" s="128"/>
      <c r="O4" s="128"/>
      <c r="P4" s="129"/>
    </row>
    <row r="5" spans="1:16" ht="48" customHeight="1" thickBot="1">
      <c r="A5" s="120"/>
      <c r="B5" s="122"/>
      <c r="C5" s="124"/>
      <c r="D5" s="120"/>
      <c r="E5" s="120"/>
      <c r="F5" s="126"/>
      <c r="G5" s="19" t="s">
        <v>9</v>
      </c>
      <c r="H5" s="19" t="s">
        <v>10</v>
      </c>
      <c r="I5" s="19" t="s">
        <v>11</v>
      </c>
      <c r="J5" s="20" t="s">
        <v>12</v>
      </c>
      <c r="K5" s="21" t="s">
        <v>13</v>
      </c>
      <c r="L5" s="19" t="s">
        <v>14</v>
      </c>
      <c r="M5" s="22" t="s">
        <v>15</v>
      </c>
      <c r="N5" s="19" t="s">
        <v>16</v>
      </c>
      <c r="O5" s="22" t="s">
        <v>17</v>
      </c>
      <c r="P5" s="19" t="s">
        <v>18</v>
      </c>
    </row>
    <row r="6" spans="1:16" ht="54.6" customHeight="1" thickBot="1">
      <c r="A6" s="16">
        <v>1</v>
      </c>
      <c r="B6" s="17" t="s">
        <v>19</v>
      </c>
      <c r="C6" s="18" t="s">
        <v>20</v>
      </c>
      <c r="D6" s="8" t="s">
        <v>21</v>
      </c>
      <c r="E6" s="9" t="s">
        <v>22</v>
      </c>
      <c r="F6" s="9">
        <v>5</v>
      </c>
      <c r="G6" s="19"/>
      <c r="H6" s="19"/>
      <c r="I6" s="19"/>
      <c r="J6" s="20"/>
      <c r="K6" s="21"/>
      <c r="L6" s="19">
        <v>0</v>
      </c>
      <c r="M6" s="22"/>
      <c r="N6" s="19"/>
      <c r="O6" s="22"/>
      <c r="P6" s="19"/>
    </row>
    <row r="7" spans="1:16" s="23" customFormat="1" ht="55.15" customHeight="1" thickBot="1">
      <c r="A7" s="16">
        <v>2</v>
      </c>
      <c r="B7" s="8" t="s">
        <v>23</v>
      </c>
      <c r="C7" s="24" t="s">
        <v>24</v>
      </c>
      <c r="D7" s="8" t="s">
        <v>25</v>
      </c>
      <c r="E7" s="9" t="s">
        <v>22</v>
      </c>
      <c r="F7" s="9">
        <v>20</v>
      </c>
      <c r="G7" s="19"/>
      <c r="H7" s="19"/>
      <c r="I7" s="19"/>
      <c r="J7" s="20"/>
      <c r="K7" s="21"/>
      <c r="L7" s="19"/>
      <c r="M7" s="22"/>
      <c r="N7" s="19"/>
      <c r="O7" s="22"/>
      <c r="P7" s="19">
        <v>19.5</v>
      </c>
    </row>
    <row r="8" spans="1:16" s="10" customFormat="1" ht="52.15" customHeight="1" thickBot="1">
      <c r="A8" s="16">
        <v>3</v>
      </c>
      <c r="B8" s="25" t="s">
        <v>26</v>
      </c>
      <c r="C8" s="18" t="s">
        <v>27</v>
      </c>
      <c r="D8" s="8" t="s">
        <v>28</v>
      </c>
      <c r="E8" s="9" t="s">
        <v>22</v>
      </c>
      <c r="F8" s="9">
        <v>20</v>
      </c>
      <c r="G8" s="19"/>
      <c r="H8" s="19"/>
      <c r="I8" s="19">
        <v>3.05</v>
      </c>
      <c r="J8" s="19"/>
      <c r="K8" s="19"/>
      <c r="L8" s="19"/>
      <c r="M8" s="19"/>
      <c r="N8" s="19"/>
      <c r="O8" s="19"/>
      <c r="P8" s="19"/>
    </row>
    <row r="9" spans="1:16" s="10" customFormat="1" ht="52.15" customHeight="1" thickBot="1">
      <c r="A9" s="16">
        <v>4</v>
      </c>
      <c r="B9" s="26" t="s">
        <v>29</v>
      </c>
      <c r="C9" s="27" t="s">
        <v>30</v>
      </c>
      <c r="D9" s="8" t="s">
        <v>31</v>
      </c>
      <c r="E9" s="9" t="s">
        <v>22</v>
      </c>
      <c r="F9" s="9">
        <v>20</v>
      </c>
      <c r="G9" s="19"/>
      <c r="H9" s="19"/>
      <c r="I9" s="19">
        <v>8.0500000000000007</v>
      </c>
      <c r="J9" s="19"/>
      <c r="K9" s="19"/>
      <c r="L9" s="14"/>
      <c r="M9" s="14"/>
      <c r="N9" s="14"/>
      <c r="O9" s="14"/>
      <c r="P9" s="14"/>
    </row>
    <row r="10" spans="1:16" s="10" customFormat="1" ht="54" customHeight="1" thickBot="1">
      <c r="A10" s="16">
        <v>5</v>
      </c>
      <c r="B10" s="26" t="s">
        <v>29</v>
      </c>
      <c r="C10" s="27" t="s">
        <v>30</v>
      </c>
      <c r="D10" s="8" t="s">
        <v>32</v>
      </c>
      <c r="E10" s="9" t="s">
        <v>22</v>
      </c>
      <c r="F10" s="9">
        <v>20</v>
      </c>
      <c r="G10" s="19"/>
      <c r="H10" s="19"/>
      <c r="I10" s="14"/>
      <c r="J10" s="19"/>
      <c r="K10" s="19">
        <v>0</v>
      </c>
      <c r="L10" s="19"/>
      <c r="M10" s="19"/>
      <c r="N10" s="19"/>
      <c r="O10" s="19"/>
      <c r="P10" s="19"/>
    </row>
    <row r="11" spans="1:16" s="10" customFormat="1" ht="54" customHeight="1" thickBot="1">
      <c r="A11" s="16">
        <v>6</v>
      </c>
      <c r="B11" s="26" t="s">
        <v>29</v>
      </c>
      <c r="C11" s="8" t="s">
        <v>33</v>
      </c>
      <c r="D11" s="8" t="s">
        <v>34</v>
      </c>
      <c r="E11" s="9" t="s">
        <v>22</v>
      </c>
      <c r="F11" s="9">
        <v>20</v>
      </c>
      <c r="G11" s="14"/>
      <c r="H11" s="14"/>
      <c r="I11" s="14"/>
      <c r="J11" s="14">
        <v>0</v>
      </c>
      <c r="K11" s="14"/>
      <c r="L11" s="14"/>
      <c r="M11" s="14"/>
      <c r="N11" s="14"/>
      <c r="O11" s="14"/>
      <c r="P11" s="14"/>
    </row>
    <row r="12" spans="1:16" s="10" customFormat="1" ht="51" customHeight="1" thickBot="1">
      <c r="A12" s="16">
        <v>7</v>
      </c>
      <c r="B12" s="26" t="s">
        <v>29</v>
      </c>
      <c r="C12" s="8" t="s">
        <v>33</v>
      </c>
      <c r="D12" s="8" t="s">
        <v>35</v>
      </c>
      <c r="E12" s="9" t="s">
        <v>22</v>
      </c>
      <c r="F12" s="9">
        <v>20</v>
      </c>
      <c r="G12" s="19">
        <v>5.0000000000000001E-3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6" s="10" customFormat="1" ht="51" customHeight="1" thickBot="1">
      <c r="A13" s="16">
        <v>8</v>
      </c>
      <c r="B13" s="26" t="s">
        <v>29</v>
      </c>
      <c r="C13" s="8" t="s">
        <v>36</v>
      </c>
      <c r="D13" s="8" t="s">
        <v>37</v>
      </c>
      <c r="E13" s="9" t="s">
        <v>22</v>
      </c>
      <c r="F13" s="9">
        <v>20</v>
      </c>
      <c r="G13" s="19"/>
      <c r="H13" s="19"/>
      <c r="I13" s="19"/>
      <c r="J13" s="19"/>
      <c r="K13" s="19"/>
      <c r="L13" s="19"/>
      <c r="M13" s="19">
        <v>0.59099999999999997</v>
      </c>
      <c r="N13" s="19"/>
      <c r="O13" s="19"/>
      <c r="P13" s="19"/>
    </row>
    <row r="14" spans="1:16" s="10" customFormat="1" ht="52.9" customHeight="1" thickBot="1">
      <c r="A14" s="16">
        <v>9</v>
      </c>
      <c r="B14" s="28" t="s">
        <v>29</v>
      </c>
      <c r="C14" s="8" t="s">
        <v>38</v>
      </c>
      <c r="D14" s="8" t="s">
        <v>39</v>
      </c>
      <c r="E14" s="9" t="s">
        <v>22</v>
      </c>
      <c r="F14" s="9">
        <v>20</v>
      </c>
      <c r="G14" s="19"/>
      <c r="H14" s="19"/>
      <c r="I14" s="19"/>
      <c r="J14" s="19"/>
      <c r="K14" s="19"/>
      <c r="L14" s="19"/>
      <c r="M14" s="19"/>
      <c r="N14" s="19"/>
      <c r="O14" s="19"/>
      <c r="P14" s="19">
        <v>16.145</v>
      </c>
    </row>
    <row r="15" spans="1:16" s="70" customFormat="1" ht="50.45" customHeight="1" thickBot="1">
      <c r="A15" s="16">
        <v>10</v>
      </c>
      <c r="B15" s="25" t="s">
        <v>40</v>
      </c>
      <c r="C15" s="8" t="s">
        <v>41</v>
      </c>
      <c r="D15" s="8" t="s">
        <v>42</v>
      </c>
      <c r="E15" s="9" t="s">
        <v>22</v>
      </c>
      <c r="F15" s="9">
        <v>20</v>
      </c>
      <c r="G15" s="19"/>
      <c r="H15" s="19"/>
      <c r="I15" s="19">
        <v>4.343</v>
      </c>
      <c r="J15" s="20"/>
      <c r="K15" s="21"/>
      <c r="L15" s="19"/>
      <c r="M15" s="22"/>
      <c r="N15" s="19"/>
      <c r="O15" s="22"/>
      <c r="P15" s="19"/>
    </row>
    <row r="16" spans="1:16" s="70" customFormat="1" ht="52.9" customHeight="1" thickBot="1">
      <c r="A16" s="16">
        <v>11</v>
      </c>
      <c r="B16" s="25" t="s">
        <v>40</v>
      </c>
      <c r="C16" s="8" t="s">
        <v>41</v>
      </c>
      <c r="D16" s="8" t="s">
        <v>43</v>
      </c>
      <c r="E16" s="9" t="s">
        <v>22</v>
      </c>
      <c r="F16" s="9">
        <v>20</v>
      </c>
      <c r="G16" s="19"/>
      <c r="H16" s="19"/>
      <c r="I16" s="19">
        <v>0.40899999999999997</v>
      </c>
      <c r="J16" s="20"/>
      <c r="K16" s="21"/>
      <c r="L16" s="19"/>
      <c r="M16" s="22"/>
      <c r="N16" s="19"/>
      <c r="O16" s="22"/>
      <c r="P16" s="19"/>
    </row>
    <row r="17" spans="1:16" s="70" customFormat="1" ht="51.6" customHeight="1" thickBot="1">
      <c r="A17" s="11">
        <v>12</v>
      </c>
      <c r="B17" s="77" t="s">
        <v>40</v>
      </c>
      <c r="C17" s="77" t="s">
        <v>44</v>
      </c>
      <c r="D17" s="8" t="s">
        <v>45</v>
      </c>
      <c r="E17" s="78" t="s">
        <v>46</v>
      </c>
      <c r="F17" s="29">
        <v>60</v>
      </c>
      <c r="G17" s="19"/>
      <c r="H17" s="19"/>
      <c r="I17" s="14"/>
      <c r="J17" s="14"/>
      <c r="K17" s="19">
        <v>2.746</v>
      </c>
      <c r="L17" s="19"/>
      <c r="M17" s="19"/>
      <c r="N17" s="19"/>
      <c r="O17" s="19"/>
      <c r="P17" s="19"/>
    </row>
    <row r="18" spans="1:16" s="70" customFormat="1" ht="53.45" customHeight="1" thickBot="1">
      <c r="A18" s="16">
        <v>13</v>
      </c>
      <c r="B18" s="25" t="s">
        <v>40</v>
      </c>
      <c r="C18" s="25" t="s">
        <v>44</v>
      </c>
      <c r="D18" s="8" t="s">
        <v>47</v>
      </c>
      <c r="E18" s="78" t="s">
        <v>46</v>
      </c>
      <c r="F18" s="29">
        <v>60</v>
      </c>
      <c r="G18" s="19"/>
      <c r="H18" s="19"/>
      <c r="I18" s="14"/>
      <c r="J18" s="14">
        <v>0</v>
      </c>
      <c r="K18" s="19"/>
      <c r="L18" s="19"/>
      <c r="M18" s="19"/>
      <c r="N18" s="19"/>
      <c r="O18" s="19"/>
      <c r="P18" s="19"/>
    </row>
    <row r="19" spans="1:16" s="10" customFormat="1" ht="52.9" customHeight="1" thickBot="1">
      <c r="A19" s="16">
        <v>14</v>
      </c>
      <c r="B19" s="28" t="s">
        <v>48</v>
      </c>
      <c r="C19" s="30" t="s">
        <v>49</v>
      </c>
      <c r="D19" s="8" t="s">
        <v>50</v>
      </c>
      <c r="E19" s="9" t="s">
        <v>22</v>
      </c>
      <c r="F19" s="9">
        <v>60</v>
      </c>
      <c r="G19" s="19"/>
      <c r="H19" s="19"/>
      <c r="I19" s="14">
        <v>1.891</v>
      </c>
      <c r="J19" s="14"/>
      <c r="K19" s="19"/>
      <c r="L19" s="19"/>
      <c r="M19" s="19"/>
      <c r="N19" s="19"/>
      <c r="O19" s="19"/>
      <c r="P19" s="19"/>
    </row>
    <row r="20" spans="1:16" s="10" customFormat="1" ht="91.5" customHeight="1" thickBot="1">
      <c r="A20" s="11">
        <v>15</v>
      </c>
      <c r="B20" s="12" t="s">
        <v>51</v>
      </c>
      <c r="C20" s="13" t="s">
        <v>52</v>
      </c>
      <c r="D20" s="8" t="s">
        <v>53</v>
      </c>
      <c r="E20" s="9" t="s">
        <v>22</v>
      </c>
      <c r="F20" s="9">
        <v>60</v>
      </c>
      <c r="G20" s="14"/>
      <c r="H20" s="14"/>
      <c r="I20" s="15"/>
      <c r="J20" s="14"/>
      <c r="K20" s="14">
        <v>18.399999999999999</v>
      </c>
      <c r="L20" s="14">
        <v>11.82</v>
      </c>
      <c r="M20" s="14">
        <v>9.6999999999999993</v>
      </c>
      <c r="N20" s="14">
        <v>8.3000000000000007</v>
      </c>
      <c r="O20" s="14"/>
      <c r="P20" s="14"/>
    </row>
    <row r="21" spans="1:16" s="10" customFormat="1" ht="66.75" customHeight="1" thickBot="1">
      <c r="A21" s="16">
        <v>16</v>
      </c>
      <c r="B21" s="18" t="s">
        <v>54</v>
      </c>
      <c r="C21" s="31" t="s">
        <v>55</v>
      </c>
      <c r="D21" s="8" t="s">
        <v>56</v>
      </c>
      <c r="E21" s="9" t="s">
        <v>22</v>
      </c>
      <c r="F21" s="9">
        <v>60</v>
      </c>
      <c r="G21" s="14"/>
      <c r="H21" s="14"/>
      <c r="I21" s="14"/>
      <c r="J21" s="14"/>
      <c r="K21" s="14"/>
      <c r="L21" s="14"/>
      <c r="M21" s="14"/>
      <c r="N21" s="14"/>
      <c r="O21" s="14">
        <v>9.75</v>
      </c>
      <c r="P21" s="14"/>
    </row>
    <row r="22" spans="1:16" s="70" customFormat="1" ht="69.75" customHeight="1" thickBot="1">
      <c r="A22" s="16">
        <v>17</v>
      </c>
      <c r="B22" s="8" t="s">
        <v>57</v>
      </c>
      <c r="C22" s="25" t="s">
        <v>58</v>
      </c>
      <c r="D22" s="8" t="s">
        <v>59</v>
      </c>
      <c r="E22" s="9" t="s">
        <v>22</v>
      </c>
      <c r="F22" s="9">
        <v>60</v>
      </c>
      <c r="G22" s="19"/>
      <c r="H22" s="19"/>
      <c r="I22" s="14"/>
      <c r="J22" s="14"/>
      <c r="K22" s="19"/>
      <c r="L22" s="19"/>
      <c r="M22" s="19"/>
      <c r="N22" s="19">
        <v>0.79</v>
      </c>
      <c r="O22" s="19">
        <v>1.23</v>
      </c>
      <c r="P22" s="19"/>
    </row>
    <row r="23" spans="1:16" s="10" customFormat="1" ht="40.5" customHeight="1" thickBot="1">
      <c r="A23" s="16">
        <v>18</v>
      </c>
      <c r="B23" s="113" t="s">
        <v>60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5"/>
    </row>
    <row r="24" spans="1:16" s="10" customFormat="1" ht="37.5" customHeight="1" thickBot="1">
      <c r="A24" s="16">
        <v>19</v>
      </c>
      <c r="B24" s="8" t="s">
        <v>61</v>
      </c>
      <c r="C24" s="30" t="s">
        <v>62</v>
      </c>
      <c r="D24" s="8" t="s">
        <v>63</v>
      </c>
      <c r="E24" s="32" t="s">
        <v>64</v>
      </c>
      <c r="F24" s="33">
        <v>5</v>
      </c>
      <c r="G24" s="19"/>
      <c r="H24" s="19"/>
      <c r="I24" s="19"/>
      <c r="J24" s="19"/>
      <c r="K24" s="19"/>
      <c r="L24" s="19"/>
      <c r="M24" s="19"/>
      <c r="N24" s="19">
        <v>5.0000000000000001E-3</v>
      </c>
      <c r="O24" s="19"/>
      <c r="P24" s="14"/>
    </row>
    <row r="25" spans="1:16" s="10" customFormat="1" ht="32.25" thickBot="1">
      <c r="A25" s="16">
        <v>20</v>
      </c>
      <c r="B25" s="8" t="s">
        <v>61</v>
      </c>
      <c r="C25" s="34" t="s">
        <v>65</v>
      </c>
      <c r="D25" s="8" t="s">
        <v>66</v>
      </c>
      <c r="E25" s="9" t="s">
        <v>64</v>
      </c>
      <c r="F25" s="9">
        <v>5</v>
      </c>
      <c r="G25" s="14">
        <v>22.335999999999999</v>
      </c>
      <c r="H25" s="14"/>
      <c r="I25" s="14"/>
      <c r="J25" s="14"/>
      <c r="K25" s="14"/>
      <c r="L25" s="14"/>
      <c r="M25" s="14"/>
      <c r="N25" s="14"/>
      <c r="O25" s="14"/>
      <c r="P25" s="14"/>
    </row>
    <row r="26" spans="1:16" s="10" customFormat="1" ht="32.25" thickBot="1">
      <c r="A26" s="16">
        <v>21</v>
      </c>
      <c r="B26" s="8" t="s">
        <v>61</v>
      </c>
      <c r="C26" s="34" t="s">
        <v>67</v>
      </c>
      <c r="D26" s="8" t="s">
        <v>68</v>
      </c>
      <c r="E26" s="9" t="s">
        <v>64</v>
      </c>
      <c r="F26" s="9">
        <v>5</v>
      </c>
      <c r="G26" s="14"/>
      <c r="H26" s="14">
        <v>0</v>
      </c>
      <c r="I26" s="14"/>
      <c r="J26" s="19"/>
      <c r="K26" s="19"/>
      <c r="L26" s="19"/>
      <c r="M26" s="19"/>
      <c r="N26" s="19"/>
      <c r="O26" s="19"/>
      <c r="P26" s="19"/>
    </row>
    <row r="27" spans="1:16" s="10" customFormat="1" ht="30.75" customHeight="1" thickBot="1">
      <c r="A27" s="16">
        <v>22</v>
      </c>
      <c r="B27" s="8" t="s">
        <v>61</v>
      </c>
      <c r="C27" s="30" t="s">
        <v>69</v>
      </c>
      <c r="D27" s="8" t="s">
        <v>70</v>
      </c>
      <c r="E27" s="9" t="s">
        <v>64</v>
      </c>
      <c r="F27" s="9">
        <v>5</v>
      </c>
      <c r="G27" s="14"/>
      <c r="H27" s="14"/>
      <c r="I27" s="14">
        <v>18.030999999999999</v>
      </c>
      <c r="J27" s="19"/>
      <c r="K27" s="19"/>
      <c r="L27" s="19"/>
      <c r="M27" s="19"/>
      <c r="N27" s="19"/>
      <c r="O27" s="19"/>
      <c r="P27" s="19"/>
    </row>
    <row r="28" spans="1:16" s="10" customFormat="1" ht="53.45" customHeight="1" thickBot="1">
      <c r="A28" s="11">
        <v>23</v>
      </c>
      <c r="B28" s="25" t="s">
        <v>71</v>
      </c>
      <c r="C28" s="18" t="s">
        <v>72</v>
      </c>
      <c r="D28" s="8" t="s">
        <v>73</v>
      </c>
      <c r="E28" s="9" t="s">
        <v>74</v>
      </c>
      <c r="F28" s="9">
        <v>5</v>
      </c>
      <c r="G28" s="14">
        <v>1.3580000000000001</v>
      </c>
      <c r="H28" s="14"/>
      <c r="I28" s="14"/>
      <c r="J28" s="19"/>
      <c r="K28" s="19"/>
      <c r="L28" s="19"/>
      <c r="M28" s="19"/>
      <c r="N28" s="19"/>
      <c r="O28" s="19"/>
      <c r="P28" s="19"/>
    </row>
    <row r="29" spans="1:16" s="10" customFormat="1" ht="53.45" customHeight="1" thickBot="1">
      <c r="A29" s="11">
        <v>24</v>
      </c>
      <c r="B29" s="25" t="s">
        <v>75</v>
      </c>
      <c r="C29" s="18" t="s">
        <v>72</v>
      </c>
      <c r="D29" s="8" t="s">
        <v>76</v>
      </c>
      <c r="E29" s="9" t="s">
        <v>74</v>
      </c>
      <c r="F29" s="9">
        <v>5</v>
      </c>
      <c r="G29" s="14">
        <v>1.2999999999999999E-2</v>
      </c>
      <c r="H29" s="14"/>
      <c r="I29" s="14"/>
      <c r="J29" s="19"/>
      <c r="K29" s="19"/>
      <c r="L29" s="19"/>
      <c r="M29" s="19"/>
      <c r="N29" s="19"/>
      <c r="O29" s="19"/>
      <c r="P29" s="19"/>
    </row>
    <row r="30" spans="1:16" s="10" customFormat="1" ht="53.45" customHeight="1" thickBot="1">
      <c r="A30" s="11">
        <v>25</v>
      </c>
      <c r="B30" s="35" t="s">
        <v>77</v>
      </c>
      <c r="C30" s="36" t="s">
        <v>78</v>
      </c>
      <c r="D30" s="8" t="s">
        <v>79</v>
      </c>
      <c r="E30" s="9" t="s">
        <v>64</v>
      </c>
      <c r="F30" s="9">
        <v>5</v>
      </c>
      <c r="G30" s="14"/>
      <c r="H30" s="14"/>
      <c r="I30" s="14"/>
      <c r="J30" s="19">
        <v>0.84299999999999997</v>
      </c>
      <c r="K30" s="19"/>
      <c r="L30" s="19"/>
      <c r="M30" s="19"/>
      <c r="N30" s="19"/>
      <c r="O30" s="19"/>
      <c r="P30" s="19"/>
    </row>
    <row r="31" spans="1:16" s="10" customFormat="1" ht="23.45" customHeight="1" thickBot="1">
      <c r="A31" s="16">
        <v>26</v>
      </c>
      <c r="B31" s="8" t="s">
        <v>80</v>
      </c>
      <c r="C31" s="36" t="s">
        <v>78</v>
      </c>
      <c r="D31" s="8" t="s">
        <v>81</v>
      </c>
      <c r="E31" s="9" t="s">
        <v>64</v>
      </c>
      <c r="F31" s="9">
        <v>5</v>
      </c>
      <c r="G31" s="19"/>
      <c r="H31" s="19">
        <v>1.1479999999999999</v>
      </c>
      <c r="I31" s="37"/>
      <c r="J31" s="19"/>
      <c r="K31" s="19"/>
      <c r="L31" s="19"/>
      <c r="M31" s="19"/>
      <c r="N31" s="19"/>
      <c r="O31" s="19"/>
      <c r="P31" s="19"/>
    </row>
    <row r="32" spans="1:16" s="10" customFormat="1" ht="30" customHeight="1" thickBot="1">
      <c r="A32" s="16">
        <v>27</v>
      </c>
      <c r="B32" s="30" t="s">
        <v>82</v>
      </c>
      <c r="C32" s="36" t="s">
        <v>83</v>
      </c>
      <c r="D32" s="8" t="s">
        <v>84</v>
      </c>
      <c r="E32" s="9" t="s">
        <v>64</v>
      </c>
      <c r="F32" s="9">
        <v>5</v>
      </c>
      <c r="G32" s="19"/>
      <c r="H32" s="19">
        <v>8.1000000000000003E-2</v>
      </c>
      <c r="I32" s="38"/>
      <c r="J32" s="19"/>
      <c r="K32" s="19"/>
      <c r="L32" s="19"/>
      <c r="M32" s="19"/>
      <c r="N32" s="19"/>
      <c r="O32" s="19"/>
      <c r="P32" s="19"/>
    </row>
    <row r="33" spans="1:16" s="10" customFormat="1" ht="32.450000000000003" customHeight="1" thickBot="1">
      <c r="A33" s="39">
        <v>28</v>
      </c>
      <c r="B33" s="40" t="s">
        <v>85</v>
      </c>
      <c r="C33" s="36" t="s">
        <v>83</v>
      </c>
      <c r="D33" s="8" t="s">
        <v>86</v>
      </c>
      <c r="E33" s="9" t="s">
        <v>64</v>
      </c>
      <c r="F33" s="9">
        <v>5</v>
      </c>
      <c r="G33" s="19"/>
      <c r="H33" s="19"/>
      <c r="I33" s="37"/>
      <c r="J33" s="19">
        <v>0.47499999999999998</v>
      </c>
      <c r="K33" s="19"/>
      <c r="L33" s="19"/>
      <c r="M33" s="19"/>
      <c r="N33" s="19"/>
      <c r="O33" s="19"/>
      <c r="P33" s="19"/>
    </row>
    <row r="34" spans="1:16" s="10" customFormat="1" ht="41.25" customHeight="1" thickBot="1">
      <c r="A34" s="39">
        <v>29</v>
      </c>
      <c r="B34" s="40" t="s">
        <v>87</v>
      </c>
      <c r="C34" s="41" t="s">
        <v>83</v>
      </c>
      <c r="D34" s="35" t="s">
        <v>88</v>
      </c>
      <c r="E34" s="9" t="s">
        <v>64</v>
      </c>
      <c r="F34" s="29">
        <v>5</v>
      </c>
      <c r="G34" s="15"/>
      <c r="H34" s="15"/>
      <c r="I34" s="15"/>
      <c r="J34" s="15">
        <v>5.6000000000000001E-2</v>
      </c>
      <c r="K34" s="15"/>
      <c r="L34" s="15"/>
      <c r="M34" s="15"/>
      <c r="N34" s="19"/>
      <c r="O34" s="19"/>
      <c r="P34" s="19"/>
    </row>
    <row r="35" spans="1:16" s="70" customFormat="1" ht="40.9" customHeight="1" thickBot="1">
      <c r="A35" s="39">
        <v>30</v>
      </c>
      <c r="B35" s="40" t="s">
        <v>89</v>
      </c>
      <c r="C35" s="41" t="s">
        <v>90</v>
      </c>
      <c r="D35" s="35" t="s">
        <v>91</v>
      </c>
      <c r="E35" s="9" t="s">
        <v>64</v>
      </c>
      <c r="F35" s="29">
        <v>5</v>
      </c>
      <c r="G35" s="15"/>
      <c r="H35" s="15"/>
      <c r="I35" s="15"/>
      <c r="J35" s="15">
        <v>2.7730000000000001</v>
      </c>
      <c r="K35" s="15"/>
      <c r="L35" s="15"/>
      <c r="M35" s="15"/>
      <c r="N35" s="19"/>
      <c r="O35" s="19"/>
      <c r="P35" s="19"/>
    </row>
    <row r="36" spans="1:16" s="70" customFormat="1" ht="40.9" customHeight="1" thickBot="1">
      <c r="A36" s="39">
        <v>31</v>
      </c>
      <c r="B36" s="40" t="s">
        <v>89</v>
      </c>
      <c r="C36" s="41" t="s">
        <v>90</v>
      </c>
      <c r="D36" s="35" t="s">
        <v>92</v>
      </c>
      <c r="E36" s="9" t="s">
        <v>64</v>
      </c>
      <c r="F36" s="29">
        <v>5</v>
      </c>
      <c r="G36" s="15"/>
      <c r="H36" s="15"/>
      <c r="I36" s="15"/>
      <c r="J36" s="15">
        <v>3.4359999999999999</v>
      </c>
      <c r="K36" s="15"/>
      <c r="L36" s="15"/>
      <c r="M36" s="15"/>
      <c r="N36" s="19"/>
      <c r="O36" s="19"/>
      <c r="P36" s="19"/>
    </row>
    <row r="37" spans="1:16" s="10" customFormat="1" ht="34.15" customHeight="1" thickBot="1">
      <c r="A37" s="39">
        <v>32</v>
      </c>
      <c r="B37" s="40" t="s">
        <v>93</v>
      </c>
      <c r="C37" s="41" t="s">
        <v>90</v>
      </c>
      <c r="D37" s="35" t="s">
        <v>63</v>
      </c>
      <c r="E37" s="9" t="s">
        <v>64</v>
      </c>
      <c r="F37" s="29">
        <v>5</v>
      </c>
      <c r="G37" s="15"/>
      <c r="H37" s="15"/>
      <c r="I37" s="15"/>
      <c r="J37" s="15">
        <v>1.1339999999999999</v>
      </c>
      <c r="K37" s="15"/>
      <c r="L37" s="15"/>
      <c r="M37" s="15"/>
      <c r="N37" s="19"/>
      <c r="O37" s="19"/>
      <c r="P37" s="19"/>
    </row>
    <row r="38" spans="1:16" s="10" customFormat="1" ht="34.15" customHeight="1" thickBot="1">
      <c r="A38" s="39">
        <v>33</v>
      </c>
      <c r="B38" s="42" t="s">
        <v>94</v>
      </c>
      <c r="C38" s="41" t="s">
        <v>90</v>
      </c>
      <c r="D38" s="35" t="s">
        <v>95</v>
      </c>
      <c r="E38" s="9" t="s">
        <v>64</v>
      </c>
      <c r="F38" s="29">
        <v>5</v>
      </c>
      <c r="G38" s="15"/>
      <c r="H38" s="15"/>
      <c r="I38" s="15"/>
      <c r="J38" s="15"/>
      <c r="K38" s="15"/>
      <c r="L38" s="15"/>
      <c r="M38" s="15">
        <v>0.28999999999999998</v>
      </c>
      <c r="N38" s="19"/>
      <c r="O38" s="19"/>
      <c r="P38" s="19"/>
    </row>
    <row r="39" spans="1:16" s="10" customFormat="1" ht="35.450000000000003" customHeight="1" thickBot="1">
      <c r="A39" s="39">
        <v>34</v>
      </c>
      <c r="B39" s="40" t="s">
        <v>96</v>
      </c>
      <c r="C39" s="41" t="s">
        <v>90</v>
      </c>
      <c r="D39" s="35" t="s">
        <v>97</v>
      </c>
      <c r="E39" s="9" t="s">
        <v>64</v>
      </c>
      <c r="F39" s="29">
        <v>5</v>
      </c>
      <c r="G39" s="15"/>
      <c r="H39" s="15"/>
      <c r="I39" s="15"/>
      <c r="J39" s="15"/>
      <c r="K39" s="15"/>
      <c r="L39" s="15"/>
      <c r="M39" s="15">
        <v>0.10199999999999999</v>
      </c>
      <c r="N39" s="19"/>
      <c r="O39" s="19"/>
      <c r="P39" s="19"/>
    </row>
    <row r="40" spans="1:16" s="10" customFormat="1" ht="40.9" customHeight="1" thickBot="1">
      <c r="A40" s="39">
        <v>35</v>
      </c>
      <c r="B40" s="40" t="s">
        <v>98</v>
      </c>
      <c r="C40" s="41" t="s">
        <v>90</v>
      </c>
      <c r="D40" s="35" t="s">
        <v>99</v>
      </c>
      <c r="E40" s="9" t="s">
        <v>64</v>
      </c>
      <c r="F40" s="29">
        <v>5</v>
      </c>
      <c r="G40" s="15"/>
      <c r="H40" s="15"/>
      <c r="I40" s="15"/>
      <c r="J40" s="15"/>
      <c r="K40" s="15"/>
      <c r="L40" s="15"/>
      <c r="M40" s="15">
        <v>0.21</v>
      </c>
      <c r="N40" s="19"/>
      <c r="O40" s="19"/>
      <c r="P40" s="19"/>
    </row>
    <row r="41" spans="1:16" s="10" customFormat="1" ht="40.9" customHeight="1" thickBot="1">
      <c r="A41" s="39">
        <v>36</v>
      </c>
      <c r="B41" s="40" t="s">
        <v>100</v>
      </c>
      <c r="C41" s="41" t="s">
        <v>101</v>
      </c>
      <c r="D41" s="35" t="s">
        <v>102</v>
      </c>
      <c r="E41" s="9" t="s">
        <v>64</v>
      </c>
      <c r="F41" s="29">
        <v>5</v>
      </c>
      <c r="G41" s="15"/>
      <c r="H41" s="15"/>
      <c r="I41" s="15"/>
      <c r="J41" s="15"/>
      <c r="K41" s="15"/>
      <c r="L41" s="15"/>
      <c r="M41" s="15">
        <v>1.25</v>
      </c>
      <c r="N41" s="19"/>
      <c r="O41" s="19"/>
      <c r="P41" s="19"/>
    </row>
    <row r="42" spans="1:16" s="44" customFormat="1" ht="54.6" customHeight="1" thickBot="1">
      <c r="A42" s="39">
        <v>37</v>
      </c>
      <c r="B42" s="8" t="s">
        <v>103</v>
      </c>
      <c r="C42" s="43" t="s">
        <v>104</v>
      </c>
      <c r="D42" s="8" t="s">
        <v>105</v>
      </c>
      <c r="E42" s="29" t="s">
        <v>106</v>
      </c>
      <c r="F42" s="29">
        <v>5</v>
      </c>
      <c r="G42" s="19"/>
      <c r="H42" s="19"/>
      <c r="I42" s="19"/>
      <c r="J42" s="19"/>
      <c r="K42" s="19"/>
      <c r="L42" s="19"/>
      <c r="M42" s="19">
        <v>1.8640000000000001</v>
      </c>
      <c r="N42" s="19"/>
      <c r="O42" s="19"/>
      <c r="P42" s="19"/>
    </row>
    <row r="43" spans="1:16" s="44" customFormat="1" ht="60.6" customHeight="1" thickBot="1">
      <c r="A43" s="39">
        <v>38</v>
      </c>
      <c r="B43" s="28" t="s">
        <v>107</v>
      </c>
      <c r="C43" s="25" t="s">
        <v>108</v>
      </c>
      <c r="D43" s="8" t="s">
        <v>109</v>
      </c>
      <c r="E43" s="9" t="s">
        <v>22</v>
      </c>
      <c r="F43" s="9">
        <v>5</v>
      </c>
      <c r="G43" s="14"/>
      <c r="H43" s="14"/>
      <c r="I43" s="14"/>
      <c r="J43" s="14"/>
      <c r="K43" s="14"/>
      <c r="L43" s="14"/>
      <c r="M43" s="14">
        <v>0.95</v>
      </c>
      <c r="N43" s="14"/>
      <c r="O43" s="14"/>
      <c r="P43" s="14"/>
    </row>
    <row r="44" spans="1:16" s="44" customFormat="1" ht="50.45" customHeight="1" thickBot="1">
      <c r="A44" s="39">
        <v>39</v>
      </c>
      <c r="B44" s="42" t="s">
        <v>110</v>
      </c>
      <c r="C44" s="43" t="s">
        <v>111</v>
      </c>
      <c r="D44" s="45" t="s">
        <v>112</v>
      </c>
      <c r="E44" s="9" t="s">
        <v>22</v>
      </c>
      <c r="F44" s="9">
        <v>20</v>
      </c>
      <c r="G44" s="19"/>
      <c r="H44" s="19"/>
      <c r="I44" s="38"/>
      <c r="J44" s="19"/>
      <c r="K44" s="19"/>
      <c r="L44" s="19"/>
      <c r="M44" s="19">
        <v>1.29</v>
      </c>
      <c r="N44" s="19"/>
      <c r="O44" s="19"/>
      <c r="P44" s="19"/>
    </row>
    <row r="45" spans="1:16" s="44" customFormat="1" ht="54.6" customHeight="1" thickBot="1">
      <c r="A45" s="39">
        <v>40</v>
      </c>
      <c r="B45" s="46" t="s">
        <v>107</v>
      </c>
      <c r="C45" s="25" t="s">
        <v>113</v>
      </c>
      <c r="D45" s="8" t="s">
        <v>114</v>
      </c>
      <c r="E45" s="9" t="s">
        <v>22</v>
      </c>
      <c r="F45" s="9">
        <v>20</v>
      </c>
      <c r="G45" s="14"/>
      <c r="H45" s="14"/>
      <c r="I45" s="14"/>
      <c r="J45" s="14"/>
      <c r="K45" s="14"/>
      <c r="L45" s="14"/>
      <c r="M45" s="14">
        <v>0.2</v>
      </c>
      <c r="N45" s="14"/>
      <c r="O45" s="14"/>
      <c r="P45" s="14"/>
    </row>
    <row r="46" spans="1:16" s="44" customFormat="1" ht="53.45" customHeight="1" thickBot="1">
      <c r="A46" s="39">
        <v>41</v>
      </c>
      <c r="B46" s="46" t="s">
        <v>115</v>
      </c>
      <c r="C46" s="25" t="s">
        <v>116</v>
      </c>
      <c r="D46" s="8" t="s">
        <v>117</v>
      </c>
      <c r="E46" s="9" t="s">
        <v>22</v>
      </c>
      <c r="F46" s="9">
        <v>20</v>
      </c>
      <c r="G46" s="14"/>
      <c r="H46" s="14"/>
      <c r="I46" s="14"/>
      <c r="J46" s="14"/>
      <c r="K46" s="14"/>
      <c r="L46" s="14"/>
      <c r="M46" s="14">
        <v>0.13</v>
      </c>
      <c r="N46" s="14"/>
      <c r="O46" s="14"/>
      <c r="P46" s="14"/>
    </row>
    <row r="47" spans="1:16" s="10" customFormat="1" ht="52.15" customHeight="1" thickBot="1">
      <c r="A47" s="16">
        <v>42</v>
      </c>
      <c r="B47" s="26" t="s">
        <v>107</v>
      </c>
      <c r="C47" s="25" t="s">
        <v>108</v>
      </c>
      <c r="D47" s="8" t="s">
        <v>118</v>
      </c>
      <c r="E47" s="9" t="s">
        <v>22</v>
      </c>
      <c r="F47" s="9">
        <v>20</v>
      </c>
      <c r="G47" s="14"/>
      <c r="H47" s="14"/>
      <c r="I47" s="14"/>
      <c r="J47" s="14"/>
      <c r="K47" s="14"/>
      <c r="L47" s="14"/>
      <c r="M47" s="14">
        <v>2.8</v>
      </c>
      <c r="N47" s="14"/>
      <c r="O47" s="14"/>
      <c r="P47" s="14"/>
    </row>
    <row r="48" spans="1:16" s="44" customFormat="1" ht="57.6" customHeight="1" thickBot="1">
      <c r="A48" s="39">
        <v>43</v>
      </c>
      <c r="B48" s="28" t="s">
        <v>120</v>
      </c>
      <c r="C48" s="25" t="s">
        <v>121</v>
      </c>
      <c r="D48" s="8" t="s">
        <v>122</v>
      </c>
      <c r="E48" s="29" t="s">
        <v>123</v>
      </c>
      <c r="F48" s="9">
        <v>20</v>
      </c>
      <c r="G48" s="14"/>
      <c r="H48" s="14"/>
      <c r="I48" s="14"/>
      <c r="J48" s="14"/>
      <c r="K48" s="14"/>
      <c r="L48" s="14"/>
      <c r="M48" s="14">
        <v>0.97199999999999998</v>
      </c>
      <c r="N48" s="14"/>
      <c r="O48" s="14"/>
      <c r="P48" s="14"/>
    </row>
    <row r="49" spans="1:16" s="44" customFormat="1" ht="53.45" customHeight="1" thickBot="1">
      <c r="A49" s="39">
        <v>44</v>
      </c>
      <c r="B49" s="46" t="s">
        <v>107</v>
      </c>
      <c r="C49" s="25" t="s">
        <v>116</v>
      </c>
      <c r="D49" s="8" t="s">
        <v>124</v>
      </c>
      <c r="E49" s="9" t="s">
        <v>22</v>
      </c>
      <c r="F49" s="9">
        <v>60</v>
      </c>
      <c r="G49" s="14"/>
      <c r="H49" s="14"/>
      <c r="I49" s="14"/>
      <c r="J49" s="14"/>
      <c r="K49" s="14"/>
      <c r="L49" s="14"/>
      <c r="M49" s="14">
        <v>1.04</v>
      </c>
      <c r="N49" s="14"/>
      <c r="O49" s="14"/>
      <c r="P49" s="14"/>
    </row>
    <row r="50" spans="1:16" s="10" customFormat="1" ht="51" customHeight="1" thickBot="1">
      <c r="A50" s="16">
        <v>45</v>
      </c>
      <c r="B50" s="46" t="s">
        <v>107</v>
      </c>
      <c r="C50" s="25" t="s">
        <v>125</v>
      </c>
      <c r="D50" s="8" t="s">
        <v>126</v>
      </c>
      <c r="E50" s="9" t="s">
        <v>119</v>
      </c>
      <c r="F50" s="9">
        <v>60</v>
      </c>
      <c r="G50" s="14"/>
      <c r="H50" s="14"/>
      <c r="I50" s="14"/>
      <c r="J50" s="14"/>
      <c r="K50" s="14"/>
      <c r="L50" s="14"/>
      <c r="M50" s="14">
        <v>0.3</v>
      </c>
      <c r="N50" s="14"/>
      <c r="O50" s="14"/>
      <c r="P50" s="14"/>
    </row>
    <row r="51" spans="1:16" s="10" customFormat="1" ht="105.6" customHeight="1" thickBot="1">
      <c r="A51" s="16">
        <v>46</v>
      </c>
      <c r="B51" s="46" t="s">
        <v>127</v>
      </c>
      <c r="C51" s="30" t="s">
        <v>128</v>
      </c>
      <c r="D51" s="8" t="s">
        <v>129</v>
      </c>
      <c r="E51" s="9" t="s">
        <v>119</v>
      </c>
      <c r="F51" s="9">
        <v>60</v>
      </c>
      <c r="G51" s="14"/>
      <c r="H51" s="14"/>
      <c r="I51" s="14"/>
      <c r="J51" s="14"/>
      <c r="K51" s="14"/>
      <c r="L51" s="14"/>
      <c r="M51" s="14">
        <v>0.89</v>
      </c>
      <c r="N51" s="14"/>
      <c r="O51" s="14"/>
      <c r="P51" s="14"/>
    </row>
    <row r="52" spans="1:16" s="44" customFormat="1" ht="62.45" customHeight="1" thickBot="1">
      <c r="A52" s="47">
        <v>47</v>
      </c>
      <c r="B52" s="48" t="s">
        <v>130</v>
      </c>
      <c r="C52" s="49" t="s">
        <v>131</v>
      </c>
      <c r="D52" s="8" t="s">
        <v>132</v>
      </c>
      <c r="E52" s="9" t="s">
        <v>22</v>
      </c>
      <c r="F52" s="9">
        <v>60</v>
      </c>
      <c r="G52" s="14"/>
      <c r="H52" s="14"/>
      <c r="I52" s="14"/>
      <c r="J52" s="14"/>
      <c r="K52" s="14"/>
      <c r="L52" s="14"/>
      <c r="M52" s="14">
        <v>2.3719999999999999</v>
      </c>
      <c r="N52" s="14"/>
      <c r="O52" s="14"/>
      <c r="P52" s="14"/>
    </row>
    <row r="53" spans="1:16" s="44" customFormat="1" ht="52.9" customHeight="1" thickBot="1">
      <c r="A53" s="39">
        <v>48</v>
      </c>
      <c r="B53" s="8" t="s">
        <v>133</v>
      </c>
      <c r="C53" s="40" t="s">
        <v>134</v>
      </c>
      <c r="D53" s="8" t="s">
        <v>135</v>
      </c>
      <c r="E53" s="9" t="s">
        <v>22</v>
      </c>
      <c r="F53" s="9">
        <v>60</v>
      </c>
      <c r="G53" s="19"/>
      <c r="H53" s="19"/>
      <c r="I53" s="38"/>
      <c r="J53" s="19"/>
      <c r="K53" s="19"/>
      <c r="L53" s="19"/>
      <c r="M53" s="19">
        <v>3.968</v>
      </c>
      <c r="N53" s="19"/>
      <c r="O53" s="19"/>
      <c r="P53" s="19"/>
    </row>
    <row r="54" spans="1:16" s="10" customFormat="1" ht="36.75" customHeight="1" thickBot="1">
      <c r="A54" s="39">
        <v>49</v>
      </c>
      <c r="B54" s="40" t="s">
        <v>136</v>
      </c>
      <c r="C54" s="50" t="s">
        <v>137</v>
      </c>
      <c r="D54" s="8" t="s">
        <v>138</v>
      </c>
      <c r="E54" s="9" t="s">
        <v>22</v>
      </c>
      <c r="F54" s="9">
        <v>60</v>
      </c>
      <c r="G54" s="19"/>
      <c r="H54" s="19"/>
      <c r="I54" s="38"/>
      <c r="J54" s="19"/>
      <c r="K54" s="19"/>
      <c r="L54" s="19"/>
      <c r="M54" s="19">
        <v>0.502</v>
      </c>
      <c r="N54" s="19"/>
      <c r="O54" s="19"/>
      <c r="P54" s="19"/>
    </row>
    <row r="55" spans="1:16" s="10" customFormat="1" ht="51" customHeight="1" thickBot="1">
      <c r="A55" s="16">
        <v>50</v>
      </c>
      <c r="B55" s="40" t="s">
        <v>89</v>
      </c>
      <c r="C55" s="41" t="s">
        <v>139</v>
      </c>
      <c r="D55" s="35" t="s">
        <v>140</v>
      </c>
      <c r="E55" s="29" t="s">
        <v>141</v>
      </c>
      <c r="F55" s="29">
        <v>60</v>
      </c>
      <c r="G55" s="15"/>
      <c r="H55" s="15"/>
      <c r="I55" s="15"/>
      <c r="J55" s="15"/>
      <c r="K55" s="15"/>
      <c r="L55" s="15"/>
      <c r="M55" s="15">
        <v>1.9350000000000001</v>
      </c>
      <c r="N55" s="19"/>
      <c r="O55" s="19"/>
      <c r="P55" s="19"/>
    </row>
    <row r="56" spans="1:16" s="10" customFormat="1" ht="50.45" customHeight="1" thickBot="1">
      <c r="A56" s="16">
        <v>51</v>
      </c>
      <c r="B56" s="40" t="s">
        <v>89</v>
      </c>
      <c r="C56" s="41" t="s">
        <v>142</v>
      </c>
      <c r="D56" s="35" t="s">
        <v>143</v>
      </c>
      <c r="E56" s="29" t="s">
        <v>144</v>
      </c>
      <c r="F56" s="29">
        <v>60</v>
      </c>
      <c r="G56" s="15"/>
      <c r="H56" s="15"/>
      <c r="I56" s="15"/>
      <c r="J56" s="15"/>
      <c r="K56" s="15"/>
      <c r="L56" s="15"/>
      <c r="M56" s="15"/>
      <c r="N56" s="19"/>
      <c r="O56" s="19">
        <v>0</v>
      </c>
      <c r="P56" s="19"/>
    </row>
    <row r="57" spans="1:16" s="10" customFormat="1" ht="50.45" customHeight="1" thickBot="1">
      <c r="A57" s="16">
        <v>52</v>
      </c>
      <c r="B57" s="40" t="s">
        <v>145</v>
      </c>
      <c r="C57" s="41" t="s">
        <v>146</v>
      </c>
      <c r="D57" s="35" t="s">
        <v>147</v>
      </c>
      <c r="E57" s="29" t="s">
        <v>141</v>
      </c>
      <c r="F57" s="29">
        <v>60</v>
      </c>
      <c r="G57" s="15"/>
      <c r="H57" s="15"/>
      <c r="I57" s="15"/>
      <c r="J57" s="15"/>
      <c r="K57" s="15"/>
      <c r="L57" s="15"/>
      <c r="M57" s="15"/>
      <c r="N57" s="19"/>
      <c r="O57" s="19">
        <v>2.1480000000000001</v>
      </c>
      <c r="P57" s="19"/>
    </row>
    <row r="58" spans="1:16" s="10" customFormat="1" ht="50.45" customHeight="1" thickBot="1">
      <c r="A58" s="16">
        <v>53</v>
      </c>
      <c r="B58" s="40" t="s">
        <v>89</v>
      </c>
      <c r="C58" s="41" t="s">
        <v>148</v>
      </c>
      <c r="D58" s="35" t="s">
        <v>149</v>
      </c>
      <c r="E58" s="29" t="s">
        <v>144</v>
      </c>
      <c r="F58" s="29">
        <v>60</v>
      </c>
      <c r="G58" s="15"/>
      <c r="H58" s="15"/>
      <c r="I58" s="15"/>
      <c r="J58" s="15"/>
      <c r="K58" s="15"/>
      <c r="L58" s="15"/>
      <c r="M58" s="15"/>
      <c r="N58" s="19"/>
      <c r="O58" s="15">
        <v>0</v>
      </c>
      <c r="P58" s="19"/>
    </row>
    <row r="59" spans="1:16" s="10" customFormat="1" ht="48" customHeight="1" thickBot="1">
      <c r="A59" s="16">
        <v>54</v>
      </c>
      <c r="B59" s="40" t="s">
        <v>89</v>
      </c>
      <c r="C59" s="41" t="s">
        <v>137</v>
      </c>
      <c r="D59" s="35" t="s">
        <v>150</v>
      </c>
      <c r="E59" s="29" t="s">
        <v>151</v>
      </c>
      <c r="F59" s="29">
        <v>60</v>
      </c>
      <c r="G59" s="15"/>
      <c r="H59" s="15"/>
      <c r="I59" s="15"/>
      <c r="J59" s="15"/>
      <c r="K59" s="15"/>
      <c r="L59" s="15"/>
      <c r="M59" s="15"/>
      <c r="N59" s="19">
        <v>4.0119999999999996</v>
      </c>
      <c r="O59" s="15"/>
      <c r="P59" s="19"/>
    </row>
    <row r="60" spans="1:16" s="10" customFormat="1" ht="52.5" hidden="1" customHeight="1" thickBot="1">
      <c r="A60" s="16">
        <v>50</v>
      </c>
      <c r="B60" s="40" t="s">
        <v>89</v>
      </c>
      <c r="C60" s="41" t="s">
        <v>152</v>
      </c>
      <c r="D60" s="35" t="s">
        <v>153</v>
      </c>
      <c r="E60" s="29" t="s">
        <v>154</v>
      </c>
      <c r="F60" s="29">
        <v>60</v>
      </c>
      <c r="G60" s="15"/>
      <c r="H60" s="15"/>
      <c r="I60" s="15"/>
      <c r="J60" s="15"/>
      <c r="K60" s="15"/>
      <c r="L60" s="15"/>
      <c r="M60" s="15"/>
      <c r="N60" s="19">
        <v>0</v>
      </c>
      <c r="O60" s="15"/>
      <c r="P60" s="19"/>
    </row>
    <row r="61" spans="1:16" s="10" customFormat="1" ht="53.25" hidden="1" customHeight="1" thickBot="1">
      <c r="A61" s="16">
        <v>51</v>
      </c>
      <c r="B61" s="40" t="s">
        <v>89</v>
      </c>
      <c r="C61" s="41" t="s">
        <v>155</v>
      </c>
      <c r="D61" s="35" t="s">
        <v>156</v>
      </c>
      <c r="E61" s="29" t="s">
        <v>141</v>
      </c>
      <c r="F61" s="29">
        <v>60</v>
      </c>
      <c r="G61" s="15"/>
      <c r="H61" s="15"/>
      <c r="I61" s="38"/>
      <c r="J61" s="15"/>
      <c r="K61" s="15"/>
      <c r="L61" s="15"/>
      <c r="M61" s="15"/>
      <c r="N61" s="19"/>
      <c r="O61" s="15"/>
      <c r="P61" s="19"/>
    </row>
    <row r="62" spans="1:16" s="10" customFormat="1" ht="54" customHeight="1" thickBot="1">
      <c r="A62" s="16">
        <v>55</v>
      </c>
      <c r="B62" s="40" t="s">
        <v>157</v>
      </c>
      <c r="C62" s="51" t="s">
        <v>158</v>
      </c>
      <c r="D62" s="35" t="s">
        <v>159</v>
      </c>
      <c r="E62" s="9" t="s">
        <v>22</v>
      </c>
      <c r="F62" s="29">
        <v>60</v>
      </c>
      <c r="G62" s="15"/>
      <c r="H62" s="15"/>
      <c r="I62" s="15"/>
      <c r="J62" s="15"/>
      <c r="K62" s="15"/>
      <c r="L62" s="15"/>
      <c r="M62" s="15"/>
      <c r="N62" s="19"/>
      <c r="O62" s="15"/>
      <c r="P62" s="19">
        <v>1.601</v>
      </c>
    </row>
    <row r="63" spans="1:16" s="10" customFormat="1" ht="49.9" customHeight="1" thickBot="1">
      <c r="A63" s="16">
        <v>56</v>
      </c>
      <c r="B63" s="28" t="s">
        <v>160</v>
      </c>
      <c r="C63" s="45" t="s">
        <v>161</v>
      </c>
      <c r="D63" s="52" t="s">
        <v>162</v>
      </c>
      <c r="E63" s="9" t="s">
        <v>22</v>
      </c>
      <c r="F63" s="9">
        <v>60</v>
      </c>
      <c r="G63" s="19"/>
      <c r="H63" s="19"/>
      <c r="I63" s="19"/>
      <c r="J63" s="19"/>
      <c r="K63" s="19"/>
      <c r="L63" s="19"/>
      <c r="M63" s="19"/>
      <c r="N63" s="19"/>
      <c r="O63" s="19"/>
      <c r="P63" s="19">
        <v>0</v>
      </c>
    </row>
    <row r="64" spans="1:16" s="10" customFormat="1" ht="19.5" thickBot="1">
      <c r="A64" s="16">
        <v>57</v>
      </c>
      <c r="B64" s="113" t="s">
        <v>163</v>
      </c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5"/>
    </row>
    <row r="65" spans="1:16" s="10" customFormat="1" ht="49.15" customHeight="1" thickBot="1">
      <c r="A65" s="16">
        <v>58</v>
      </c>
      <c r="B65" s="40" t="s">
        <v>164</v>
      </c>
      <c r="C65" s="41" t="s">
        <v>165</v>
      </c>
      <c r="D65" s="53" t="s">
        <v>166</v>
      </c>
      <c r="E65" s="9" t="s">
        <v>22</v>
      </c>
      <c r="F65" s="29">
        <v>5</v>
      </c>
      <c r="G65" s="15"/>
      <c r="H65" s="15"/>
      <c r="I65" s="15"/>
      <c r="J65" s="15"/>
      <c r="K65" s="15"/>
      <c r="L65" s="15"/>
      <c r="M65" s="15"/>
      <c r="N65" s="19">
        <v>9.4E-2</v>
      </c>
      <c r="O65" s="19"/>
      <c r="P65" s="19"/>
    </row>
    <row r="66" spans="1:16" s="10" customFormat="1" ht="48" thickBot="1">
      <c r="A66" s="16">
        <v>59</v>
      </c>
      <c r="B66" s="30" t="s">
        <v>164</v>
      </c>
      <c r="C66" s="41" t="s">
        <v>165</v>
      </c>
      <c r="D66" s="36" t="s">
        <v>167</v>
      </c>
      <c r="E66" s="9" t="s">
        <v>22</v>
      </c>
      <c r="F66" s="29">
        <v>5</v>
      </c>
      <c r="G66" s="54"/>
      <c r="H66" s="15"/>
      <c r="I66" s="54"/>
      <c r="J66" s="15"/>
      <c r="K66" s="54"/>
      <c r="L66" s="15"/>
      <c r="M66" s="54"/>
      <c r="N66" s="19">
        <v>2.6280000000000001</v>
      </c>
      <c r="O66" s="22"/>
      <c r="P66" s="19"/>
    </row>
    <row r="67" spans="1:16" s="10" customFormat="1" ht="51.75" customHeight="1" thickBot="1">
      <c r="A67" s="16">
        <v>60</v>
      </c>
      <c r="B67" s="40" t="s">
        <v>164</v>
      </c>
      <c r="C67" s="41" t="s">
        <v>168</v>
      </c>
      <c r="D67" s="53" t="s">
        <v>169</v>
      </c>
      <c r="E67" s="9" t="s">
        <v>22</v>
      </c>
      <c r="F67" s="29">
        <v>20</v>
      </c>
      <c r="G67" s="55"/>
      <c r="H67" s="56"/>
      <c r="I67" s="55"/>
      <c r="J67" s="56"/>
      <c r="K67" s="55"/>
      <c r="L67" s="56"/>
      <c r="M67" s="55"/>
      <c r="N67" s="57"/>
      <c r="O67" s="58">
        <v>22.216000000000001</v>
      </c>
      <c r="P67" s="57"/>
    </row>
    <row r="68" spans="1:16" s="10" customFormat="1" ht="15" hidden="1" customHeight="1" thickBot="1">
      <c r="A68" s="16"/>
      <c r="B68" s="59"/>
      <c r="C68" s="60"/>
      <c r="D68" s="61"/>
      <c r="E68" s="61"/>
      <c r="F68" s="61" t="s">
        <v>170</v>
      </c>
      <c r="G68" s="62">
        <f t="shared" ref="G68:P68" si="0">G6+G24+G25+G26+G27+G28+G29+G30+G31+G32+G33+G34+G35+G36+G37+G38+G39+G40+G41+G42+G43+G65+G66</f>
        <v>23.707000000000001</v>
      </c>
      <c r="H68" s="62">
        <f t="shared" si="0"/>
        <v>1.2289999999999999</v>
      </c>
      <c r="I68" s="62">
        <f t="shared" si="0"/>
        <v>18.030999999999999</v>
      </c>
      <c r="J68" s="62">
        <f t="shared" si="0"/>
        <v>8.7170000000000005</v>
      </c>
      <c r="K68" s="62">
        <f t="shared" si="0"/>
        <v>0</v>
      </c>
      <c r="L68" s="62">
        <f t="shared" si="0"/>
        <v>0</v>
      </c>
      <c r="M68" s="62">
        <f t="shared" si="0"/>
        <v>4.6660000000000004</v>
      </c>
      <c r="N68" s="62">
        <f t="shared" si="0"/>
        <v>2.7270000000000003</v>
      </c>
      <c r="O68" s="62">
        <f t="shared" si="0"/>
        <v>0</v>
      </c>
      <c r="P68" s="62">
        <f t="shared" si="0"/>
        <v>0</v>
      </c>
    </row>
    <row r="69" spans="1:16" s="10" customFormat="1" ht="19.5" customHeight="1" thickBot="1">
      <c r="A69" s="116" t="s">
        <v>171</v>
      </c>
      <c r="B69" s="97"/>
      <c r="C69" s="97"/>
      <c r="D69" s="97"/>
      <c r="E69" s="98"/>
      <c r="F69" s="25" t="s">
        <v>170</v>
      </c>
      <c r="G69" s="62">
        <f>SUM(G7:G8,G25:G43,G42:G44,G66:G67)</f>
        <v>23.707000000000001</v>
      </c>
      <c r="H69" s="62">
        <f t="shared" ref="H69:P69" si="1">SUM(G69,H68)</f>
        <v>24.936</v>
      </c>
      <c r="I69" s="62">
        <f t="shared" si="1"/>
        <v>42.966999999999999</v>
      </c>
      <c r="J69" s="62">
        <f t="shared" si="1"/>
        <v>51.683999999999997</v>
      </c>
      <c r="K69" s="62">
        <f t="shared" si="1"/>
        <v>51.683999999999997</v>
      </c>
      <c r="L69" s="62">
        <f t="shared" si="1"/>
        <v>51.683999999999997</v>
      </c>
      <c r="M69" s="62">
        <f t="shared" si="1"/>
        <v>56.349999999999994</v>
      </c>
      <c r="N69" s="62">
        <f t="shared" si="1"/>
        <v>59.076999999999998</v>
      </c>
      <c r="O69" s="62">
        <f t="shared" si="1"/>
        <v>59.076999999999998</v>
      </c>
      <c r="P69" s="62">
        <f t="shared" si="1"/>
        <v>59.076999999999998</v>
      </c>
    </row>
    <row r="70" spans="1:16" s="10" customFormat="1" ht="14.25" hidden="1" customHeight="1" thickBot="1">
      <c r="A70" s="99"/>
      <c r="B70" s="100"/>
      <c r="C70" s="100"/>
      <c r="D70" s="100"/>
      <c r="E70" s="101"/>
      <c r="F70" s="25" t="s">
        <v>172</v>
      </c>
      <c r="G70" s="62">
        <f t="shared" ref="G70:P70" si="2">G68+G8+G9+G10+G11+G12+G13+G14+G15+G16+G44+G45+G46+G47+G48+G67+G7</f>
        <v>23.712</v>
      </c>
      <c r="H70" s="62">
        <f t="shared" si="2"/>
        <v>1.2289999999999999</v>
      </c>
      <c r="I70" s="62">
        <f t="shared" si="2"/>
        <v>33.883000000000003</v>
      </c>
      <c r="J70" s="62">
        <f t="shared" si="2"/>
        <v>8.7170000000000005</v>
      </c>
      <c r="K70" s="62">
        <f t="shared" si="2"/>
        <v>0</v>
      </c>
      <c r="L70" s="62">
        <f t="shared" si="2"/>
        <v>0</v>
      </c>
      <c r="M70" s="62">
        <f t="shared" si="2"/>
        <v>10.648999999999999</v>
      </c>
      <c r="N70" s="62">
        <f t="shared" si="2"/>
        <v>2.7270000000000003</v>
      </c>
      <c r="O70" s="62">
        <f t="shared" si="2"/>
        <v>22.216000000000001</v>
      </c>
      <c r="P70" s="62">
        <f t="shared" si="2"/>
        <v>35.644999999999996</v>
      </c>
    </row>
    <row r="71" spans="1:16" s="10" customFormat="1" ht="22.5" customHeight="1" thickBot="1">
      <c r="A71" s="99"/>
      <c r="B71" s="100"/>
      <c r="C71" s="100"/>
      <c r="D71" s="100"/>
      <c r="E71" s="101"/>
      <c r="F71" s="25" t="s">
        <v>172</v>
      </c>
      <c r="G71" s="62">
        <f>G70</f>
        <v>23.712</v>
      </c>
      <c r="H71" s="62">
        <f>G71+H70</f>
        <v>24.940999999999999</v>
      </c>
      <c r="I71" s="62">
        <f t="shared" ref="I71:P71" si="3">H71+I70</f>
        <v>58.823999999999998</v>
      </c>
      <c r="J71" s="62">
        <f t="shared" si="3"/>
        <v>67.540999999999997</v>
      </c>
      <c r="K71" s="62">
        <f t="shared" si="3"/>
        <v>67.540999999999997</v>
      </c>
      <c r="L71" s="62">
        <f t="shared" si="3"/>
        <v>67.540999999999997</v>
      </c>
      <c r="M71" s="62">
        <f t="shared" si="3"/>
        <v>78.19</v>
      </c>
      <c r="N71" s="62">
        <f t="shared" si="3"/>
        <v>80.917000000000002</v>
      </c>
      <c r="O71" s="62">
        <f t="shared" si="3"/>
        <v>103.13300000000001</v>
      </c>
      <c r="P71" s="62">
        <f t="shared" si="3"/>
        <v>138.77800000000002</v>
      </c>
    </row>
    <row r="72" spans="1:16" s="10" customFormat="1" ht="19.5" hidden="1" customHeight="1" thickBot="1">
      <c r="A72" s="99"/>
      <c r="B72" s="100"/>
      <c r="C72" s="100"/>
      <c r="D72" s="100"/>
      <c r="E72" s="101"/>
      <c r="F72" s="25" t="s">
        <v>173</v>
      </c>
      <c r="G72" s="62">
        <f t="shared" ref="G72:P72" si="4">G6+G7+G8+G9+G10+G11+G12+G13+G14+G15+G16+G17+G18+G19+G20+G21+G22+G24+G25+G26+G27+G28+G29+G30+G31+G32+G33+G34+G35+G36+G37+G38+G39+G40+G41+G42+G43+G44+G45+G46+G47+G48+G49+G50+G51+G52+G53+G54+G55+G56+G57+G58+G59+G62+G63+G65+G66+G67</f>
        <v>23.712</v>
      </c>
      <c r="H72" s="62">
        <f t="shared" si="4"/>
        <v>1.2289999999999999</v>
      </c>
      <c r="I72" s="62">
        <f t="shared" si="4"/>
        <v>35.774000000000001</v>
      </c>
      <c r="J72" s="62">
        <f t="shared" si="4"/>
        <v>8.7170000000000005</v>
      </c>
      <c r="K72" s="62">
        <f t="shared" si="4"/>
        <v>21.145999999999997</v>
      </c>
      <c r="L72" s="62">
        <f t="shared" si="4"/>
        <v>11.82</v>
      </c>
      <c r="M72" s="62">
        <f t="shared" si="4"/>
        <v>31.355999999999998</v>
      </c>
      <c r="N72" s="62">
        <f t="shared" si="4"/>
        <v>15.828999999999999</v>
      </c>
      <c r="O72" s="62">
        <f t="shared" si="4"/>
        <v>35.344000000000001</v>
      </c>
      <c r="P72" s="62">
        <f t="shared" si="4"/>
        <v>37.245999999999995</v>
      </c>
    </row>
    <row r="73" spans="1:16" s="10" customFormat="1" ht="17.25" customHeight="1" thickBot="1">
      <c r="A73" s="99"/>
      <c r="B73" s="100"/>
      <c r="C73" s="100"/>
      <c r="D73" s="100"/>
      <c r="E73" s="101"/>
      <c r="F73" s="25" t="s">
        <v>174</v>
      </c>
      <c r="G73" s="62">
        <f>SUM(G6:G22,G24:G63,G65:G67)</f>
        <v>23.712</v>
      </c>
      <c r="H73" s="62">
        <f>SUM(G73,H72)</f>
        <v>24.940999999999999</v>
      </c>
      <c r="I73" s="62">
        <f t="shared" ref="I73:P73" si="5">SUM(H73,I72)</f>
        <v>60.715000000000003</v>
      </c>
      <c r="J73" s="62">
        <f t="shared" si="5"/>
        <v>69.432000000000002</v>
      </c>
      <c r="K73" s="62">
        <f t="shared" si="5"/>
        <v>90.578000000000003</v>
      </c>
      <c r="L73" s="62">
        <f t="shared" si="5"/>
        <v>102.398</v>
      </c>
      <c r="M73" s="62">
        <f t="shared" si="5"/>
        <v>133.75399999999999</v>
      </c>
      <c r="N73" s="62">
        <f t="shared" si="5"/>
        <v>149.583</v>
      </c>
      <c r="O73" s="62">
        <f t="shared" si="5"/>
        <v>184.92699999999999</v>
      </c>
      <c r="P73" s="62">
        <f t="shared" si="5"/>
        <v>222.173</v>
      </c>
    </row>
    <row r="74" spans="1:16" s="10" customFormat="1" ht="14.25" hidden="1" customHeight="1" thickBot="1">
      <c r="A74" s="99"/>
      <c r="B74" s="100"/>
      <c r="C74" s="100"/>
      <c r="D74" s="100"/>
      <c r="E74" s="101"/>
      <c r="F74" s="25" t="s">
        <v>175</v>
      </c>
      <c r="G74" s="62">
        <f t="shared" ref="G74:P74" si="6">G24+G25+G26+G27+G31+G32+G33+G39+G37+G34+G35</f>
        <v>22.335999999999999</v>
      </c>
      <c r="H74" s="62">
        <f t="shared" si="6"/>
        <v>1.2289999999999999</v>
      </c>
      <c r="I74" s="62">
        <f t="shared" si="6"/>
        <v>18.030999999999999</v>
      </c>
      <c r="J74" s="62">
        <f t="shared" si="6"/>
        <v>4.4380000000000006</v>
      </c>
      <c r="K74" s="62">
        <f t="shared" si="6"/>
        <v>0</v>
      </c>
      <c r="L74" s="62">
        <f t="shared" si="6"/>
        <v>0</v>
      </c>
      <c r="M74" s="62">
        <f t="shared" si="6"/>
        <v>0.10199999999999999</v>
      </c>
      <c r="N74" s="62">
        <f t="shared" si="6"/>
        <v>5.0000000000000001E-3</v>
      </c>
      <c r="O74" s="62">
        <f t="shared" si="6"/>
        <v>0</v>
      </c>
      <c r="P74" s="62">
        <f t="shared" si="6"/>
        <v>0</v>
      </c>
    </row>
    <row r="75" spans="1:16" s="10" customFormat="1" ht="15.75" customHeight="1" thickBot="1">
      <c r="A75" s="99"/>
      <c r="B75" s="100"/>
      <c r="C75" s="100"/>
      <c r="D75" s="100"/>
      <c r="E75" s="101"/>
      <c r="F75" s="25" t="s">
        <v>176</v>
      </c>
      <c r="G75" s="62">
        <f>G74</f>
        <v>22.335999999999999</v>
      </c>
      <c r="H75" s="62">
        <f>SUM(G75,H74)</f>
        <v>23.564999999999998</v>
      </c>
      <c r="I75" s="62">
        <f t="shared" ref="I75:P75" si="7">SUM(H75,I74)</f>
        <v>41.595999999999997</v>
      </c>
      <c r="J75" s="62">
        <f t="shared" si="7"/>
        <v>46.033999999999999</v>
      </c>
      <c r="K75" s="62">
        <f t="shared" si="7"/>
        <v>46.033999999999999</v>
      </c>
      <c r="L75" s="62">
        <f t="shared" si="7"/>
        <v>46.033999999999999</v>
      </c>
      <c r="M75" s="62">
        <f t="shared" si="7"/>
        <v>46.135999999999996</v>
      </c>
      <c r="N75" s="62">
        <f t="shared" si="7"/>
        <v>46.140999999999998</v>
      </c>
      <c r="O75" s="62">
        <f t="shared" si="7"/>
        <v>46.140999999999998</v>
      </c>
      <c r="P75" s="62">
        <f t="shared" si="7"/>
        <v>46.140999999999998</v>
      </c>
    </row>
    <row r="76" spans="1:16" s="10" customFormat="1" ht="21" hidden="1" customHeight="1" thickBot="1">
      <c r="A76" s="16"/>
      <c r="B76" s="105" t="s">
        <v>177</v>
      </c>
      <c r="C76" s="106"/>
      <c r="D76" s="106"/>
      <c r="E76" s="107"/>
      <c r="F76" s="63" t="s">
        <v>170</v>
      </c>
      <c r="G76" s="19">
        <f>G24+G25+G26+G27+G28+G29+G30+G31+G32+G33+G34+G35+G36+G37+G38+G39+G40+G41+G42+G43</f>
        <v>23.707000000000001</v>
      </c>
      <c r="H76" s="19">
        <f t="shared" ref="H76:P76" si="8">H24+H25+H26+H27+H28+H29+H30+H31+H32+H33+H34+H35+H36+H37+H38+H39+H40+H41+H42+H43</f>
        <v>1.2289999999999999</v>
      </c>
      <c r="I76" s="19">
        <f t="shared" si="8"/>
        <v>18.030999999999999</v>
      </c>
      <c r="J76" s="19">
        <f t="shared" si="8"/>
        <v>8.7170000000000005</v>
      </c>
      <c r="K76" s="19">
        <f t="shared" si="8"/>
        <v>0</v>
      </c>
      <c r="L76" s="19">
        <f t="shared" si="8"/>
        <v>0</v>
      </c>
      <c r="M76" s="19">
        <f t="shared" si="8"/>
        <v>4.6660000000000004</v>
      </c>
      <c r="N76" s="19">
        <f t="shared" si="8"/>
        <v>5.0000000000000001E-3</v>
      </c>
      <c r="O76" s="19">
        <f t="shared" si="8"/>
        <v>0</v>
      </c>
      <c r="P76" s="19">
        <f t="shared" si="8"/>
        <v>0</v>
      </c>
    </row>
    <row r="77" spans="1:16" s="10" customFormat="1" ht="14.25" customHeight="1" thickBot="1">
      <c r="A77" s="96" t="s">
        <v>178</v>
      </c>
      <c r="B77" s="97"/>
      <c r="C77" s="97"/>
      <c r="D77" s="97"/>
      <c r="E77" s="98"/>
      <c r="F77" s="63" t="s">
        <v>170</v>
      </c>
      <c r="G77" s="19">
        <f>SUM(G25:G44)</f>
        <v>23.707000000000001</v>
      </c>
      <c r="H77" s="19">
        <f>SUM(G77,H76)</f>
        <v>24.936</v>
      </c>
      <c r="I77" s="19">
        <f t="shared" ref="I77:P77" si="9">SUM(H77,I76)</f>
        <v>42.966999999999999</v>
      </c>
      <c r="J77" s="19">
        <f t="shared" si="9"/>
        <v>51.683999999999997</v>
      </c>
      <c r="K77" s="19">
        <f t="shared" si="9"/>
        <v>51.683999999999997</v>
      </c>
      <c r="L77" s="19">
        <f t="shared" si="9"/>
        <v>51.683999999999997</v>
      </c>
      <c r="M77" s="19">
        <f t="shared" si="9"/>
        <v>56.349999999999994</v>
      </c>
      <c r="N77" s="19">
        <f t="shared" si="9"/>
        <v>56.354999999999997</v>
      </c>
      <c r="O77" s="19">
        <f t="shared" si="9"/>
        <v>56.354999999999997</v>
      </c>
      <c r="P77" s="19">
        <f t="shared" si="9"/>
        <v>56.354999999999997</v>
      </c>
    </row>
    <row r="78" spans="1:16" s="10" customFormat="1" ht="22.5" hidden="1" customHeight="1" thickBot="1">
      <c r="A78" s="99"/>
      <c r="B78" s="100"/>
      <c r="C78" s="100"/>
      <c r="D78" s="100"/>
      <c r="E78" s="101"/>
      <c r="F78" s="63" t="s">
        <v>172</v>
      </c>
      <c r="G78" s="19">
        <f t="shared" ref="G78:P78" si="10">G76+G44+G45+G46+G47+G48</f>
        <v>23.707000000000001</v>
      </c>
      <c r="H78" s="19">
        <f t="shared" si="10"/>
        <v>1.2289999999999999</v>
      </c>
      <c r="I78" s="19">
        <f t="shared" si="10"/>
        <v>18.030999999999999</v>
      </c>
      <c r="J78" s="19">
        <f t="shared" si="10"/>
        <v>8.7170000000000005</v>
      </c>
      <c r="K78" s="19">
        <f t="shared" si="10"/>
        <v>0</v>
      </c>
      <c r="L78" s="19">
        <f t="shared" si="10"/>
        <v>0</v>
      </c>
      <c r="M78" s="19">
        <f t="shared" si="10"/>
        <v>10.058</v>
      </c>
      <c r="N78" s="19">
        <f t="shared" si="10"/>
        <v>5.0000000000000001E-3</v>
      </c>
      <c r="O78" s="19">
        <f t="shared" si="10"/>
        <v>0</v>
      </c>
      <c r="P78" s="19">
        <f t="shared" si="10"/>
        <v>0</v>
      </c>
    </row>
    <row r="79" spans="1:16" s="10" customFormat="1" ht="16.5" customHeight="1" thickBot="1">
      <c r="A79" s="99"/>
      <c r="B79" s="100"/>
      <c r="C79" s="100"/>
      <c r="D79" s="100"/>
      <c r="E79" s="101"/>
      <c r="F79" s="63" t="s">
        <v>172</v>
      </c>
      <c r="G79" s="19">
        <f>SUM(G25:G43,G42:G52)</f>
        <v>23.707000000000001</v>
      </c>
      <c r="H79" s="19">
        <f>SUM(G79)+H78</f>
        <v>24.936</v>
      </c>
      <c r="I79" s="19">
        <f>SUM(H79)+I78</f>
        <v>42.966999999999999</v>
      </c>
      <c r="J79" s="19">
        <f t="shared" ref="J79:P79" si="11">SUM(I79)+J78</f>
        <v>51.683999999999997</v>
      </c>
      <c r="K79" s="19">
        <f t="shared" si="11"/>
        <v>51.683999999999997</v>
      </c>
      <c r="L79" s="19">
        <f t="shared" si="11"/>
        <v>51.683999999999997</v>
      </c>
      <c r="M79" s="19">
        <f t="shared" si="11"/>
        <v>61.741999999999997</v>
      </c>
      <c r="N79" s="19">
        <f t="shared" si="11"/>
        <v>61.747</v>
      </c>
      <c r="O79" s="19">
        <f t="shared" si="11"/>
        <v>61.747</v>
      </c>
      <c r="P79" s="19">
        <f t="shared" si="11"/>
        <v>61.747</v>
      </c>
    </row>
    <row r="80" spans="1:16" s="10" customFormat="1" ht="18.75" hidden="1" customHeight="1" thickBot="1">
      <c r="A80" s="99"/>
      <c r="B80" s="100"/>
      <c r="C80" s="100"/>
      <c r="D80" s="100"/>
      <c r="E80" s="101"/>
      <c r="F80" s="63" t="s">
        <v>179</v>
      </c>
      <c r="G80" s="19">
        <f t="shared" ref="G80:P80" si="12">G78+G49+G50+G51+G52+G53+G54+G55+G56+G57+G58+G59+G62+G63</f>
        <v>23.707000000000001</v>
      </c>
      <c r="H80" s="19">
        <f t="shared" si="12"/>
        <v>1.2289999999999999</v>
      </c>
      <c r="I80" s="19">
        <f t="shared" si="12"/>
        <v>18.030999999999999</v>
      </c>
      <c r="J80" s="19">
        <f t="shared" si="12"/>
        <v>8.7170000000000005</v>
      </c>
      <c r="K80" s="19">
        <f t="shared" si="12"/>
        <v>0</v>
      </c>
      <c r="L80" s="19">
        <f t="shared" si="12"/>
        <v>0</v>
      </c>
      <c r="M80" s="19">
        <f t="shared" si="12"/>
        <v>21.064999999999998</v>
      </c>
      <c r="N80" s="19">
        <f t="shared" si="12"/>
        <v>4.0169999999999995</v>
      </c>
      <c r="O80" s="19">
        <f t="shared" si="12"/>
        <v>2.1480000000000001</v>
      </c>
      <c r="P80" s="19">
        <f t="shared" si="12"/>
        <v>1.601</v>
      </c>
    </row>
    <row r="81" spans="1:16" s="10" customFormat="1" ht="13.5" customHeight="1" thickBot="1">
      <c r="A81" s="99"/>
      <c r="B81" s="100"/>
      <c r="C81" s="100"/>
      <c r="D81" s="100"/>
      <c r="E81" s="101"/>
      <c r="F81" s="63" t="s">
        <v>179</v>
      </c>
      <c r="G81" s="19">
        <f>G80</f>
        <v>23.707000000000001</v>
      </c>
      <c r="H81" s="19">
        <f>G81+H80</f>
        <v>24.936</v>
      </c>
      <c r="I81" s="19">
        <f t="shared" ref="I81:P81" si="13">H81+I80</f>
        <v>42.966999999999999</v>
      </c>
      <c r="J81" s="19">
        <f t="shared" si="13"/>
        <v>51.683999999999997</v>
      </c>
      <c r="K81" s="19">
        <f t="shared" si="13"/>
        <v>51.683999999999997</v>
      </c>
      <c r="L81" s="19">
        <f t="shared" si="13"/>
        <v>51.683999999999997</v>
      </c>
      <c r="M81" s="19">
        <f t="shared" si="13"/>
        <v>72.748999999999995</v>
      </c>
      <c r="N81" s="19">
        <f t="shared" si="13"/>
        <v>76.765999999999991</v>
      </c>
      <c r="O81" s="19">
        <f t="shared" si="13"/>
        <v>78.913999999999987</v>
      </c>
      <c r="P81" s="19">
        <f t="shared" si="13"/>
        <v>80.514999999999986</v>
      </c>
    </row>
    <row r="82" spans="1:16" s="10" customFormat="1" ht="20.25" hidden="1" customHeight="1" thickBot="1">
      <c r="A82" s="99"/>
      <c r="B82" s="100"/>
      <c r="C82" s="100"/>
      <c r="D82" s="100"/>
      <c r="E82" s="101"/>
      <c r="F82" s="63" t="s">
        <v>175</v>
      </c>
      <c r="G82" s="19">
        <f>G24+G25+G26+G27+G30+G31+G32+G33+G34+G35+G36+G37+G38+G39+G40+G41</f>
        <v>22.335999999999999</v>
      </c>
      <c r="H82" s="19">
        <f t="shared" ref="H82:P82" si="14">H24+H25+H26+H27+H30+H31+H32+H33+H34+H35+H36+H37+H38+H39+H40+H41</f>
        <v>1.2289999999999999</v>
      </c>
      <c r="I82" s="19">
        <f t="shared" si="14"/>
        <v>18.030999999999999</v>
      </c>
      <c r="J82" s="19">
        <f t="shared" si="14"/>
        <v>8.7170000000000005</v>
      </c>
      <c r="K82" s="19">
        <f t="shared" si="14"/>
        <v>0</v>
      </c>
      <c r="L82" s="19">
        <f t="shared" si="14"/>
        <v>0</v>
      </c>
      <c r="M82" s="19">
        <f t="shared" si="14"/>
        <v>1.8519999999999999</v>
      </c>
      <c r="N82" s="19">
        <f t="shared" si="14"/>
        <v>5.0000000000000001E-3</v>
      </c>
      <c r="O82" s="19">
        <f t="shared" si="14"/>
        <v>0</v>
      </c>
      <c r="P82" s="19">
        <f t="shared" si="14"/>
        <v>0</v>
      </c>
    </row>
    <row r="83" spans="1:16" s="10" customFormat="1" ht="21.75" customHeight="1" thickBot="1">
      <c r="A83" s="102"/>
      <c r="B83" s="103"/>
      <c r="C83" s="103"/>
      <c r="D83" s="103"/>
      <c r="E83" s="104"/>
      <c r="F83" s="63" t="s">
        <v>176</v>
      </c>
      <c r="G83" s="19">
        <f>G82</f>
        <v>22.335999999999999</v>
      </c>
      <c r="H83" s="19">
        <f>G83+H82</f>
        <v>23.564999999999998</v>
      </c>
      <c r="I83" s="19">
        <f t="shared" ref="I83:P83" si="15">H83+I82</f>
        <v>41.595999999999997</v>
      </c>
      <c r="J83" s="19">
        <f t="shared" si="15"/>
        <v>50.312999999999995</v>
      </c>
      <c r="K83" s="19">
        <f t="shared" si="15"/>
        <v>50.312999999999995</v>
      </c>
      <c r="L83" s="19">
        <f t="shared" si="15"/>
        <v>50.312999999999995</v>
      </c>
      <c r="M83" s="19">
        <f t="shared" si="15"/>
        <v>52.164999999999992</v>
      </c>
      <c r="N83" s="19">
        <f t="shared" si="15"/>
        <v>52.169999999999995</v>
      </c>
      <c r="O83" s="19">
        <f t="shared" si="15"/>
        <v>52.169999999999995</v>
      </c>
      <c r="P83" s="19">
        <f t="shared" si="15"/>
        <v>52.169999999999995</v>
      </c>
    </row>
    <row r="84" spans="1:16" s="10" customFormat="1" ht="21.75" hidden="1" customHeight="1" thickBot="1">
      <c r="A84" s="74"/>
      <c r="B84" s="75"/>
      <c r="C84" s="75"/>
      <c r="D84" s="75"/>
      <c r="E84" s="76"/>
      <c r="F84" s="63" t="s">
        <v>170</v>
      </c>
      <c r="G84" s="19">
        <f>G28+G29+G30+G31+G32+G33+G34+G35+G36+G37+G38+G39+G40+G41+G43</f>
        <v>1.371</v>
      </c>
      <c r="H84" s="19">
        <f t="shared" ref="H84:O84" si="16">H28+H29+H30+H31+H32+H33+H34+H35+H36+H37+H38+H39+H40+H41+H43</f>
        <v>1.2289999999999999</v>
      </c>
      <c r="I84" s="19">
        <f t="shared" si="16"/>
        <v>0</v>
      </c>
      <c r="J84" s="19">
        <f t="shared" si="16"/>
        <v>8.7170000000000005</v>
      </c>
      <c r="K84" s="19">
        <f t="shared" si="16"/>
        <v>0</v>
      </c>
      <c r="L84" s="19">
        <f t="shared" si="16"/>
        <v>0</v>
      </c>
      <c r="M84" s="19">
        <f t="shared" si="16"/>
        <v>2.8019999999999996</v>
      </c>
      <c r="N84" s="19">
        <f t="shared" si="16"/>
        <v>0</v>
      </c>
      <c r="O84" s="19">
        <f t="shared" si="16"/>
        <v>0</v>
      </c>
      <c r="P84" s="19">
        <f t="shared" ref="P84" si="17">P28+P29+P30+P31+P32+P33+P34+P35+P36+P37+P38+P39+P40+P41+P42+P43</f>
        <v>0</v>
      </c>
    </row>
    <row r="85" spans="1:16" s="10" customFormat="1" ht="18" customHeight="1" thickBot="1">
      <c r="A85" s="110" t="s">
        <v>180</v>
      </c>
      <c r="B85" s="111"/>
      <c r="C85" s="111"/>
      <c r="D85" s="111"/>
      <c r="E85" s="112"/>
      <c r="F85" s="63" t="s">
        <v>170</v>
      </c>
      <c r="G85" s="19">
        <f>G84</f>
        <v>1.371</v>
      </c>
      <c r="H85" s="19">
        <f>G85+H84</f>
        <v>2.5999999999999996</v>
      </c>
      <c r="I85" s="19">
        <f t="shared" ref="I85:P85" si="18">H85+I84</f>
        <v>2.5999999999999996</v>
      </c>
      <c r="J85" s="19">
        <f t="shared" si="18"/>
        <v>11.317</v>
      </c>
      <c r="K85" s="19">
        <f t="shared" si="18"/>
        <v>11.317</v>
      </c>
      <c r="L85" s="19">
        <f t="shared" si="18"/>
        <v>11.317</v>
      </c>
      <c r="M85" s="19">
        <f t="shared" si="18"/>
        <v>14.119</v>
      </c>
      <c r="N85" s="19">
        <f t="shared" si="18"/>
        <v>14.119</v>
      </c>
      <c r="O85" s="19">
        <f t="shared" si="18"/>
        <v>14.119</v>
      </c>
      <c r="P85" s="19">
        <f t="shared" si="18"/>
        <v>14.119</v>
      </c>
    </row>
    <row r="86" spans="1:16" s="10" customFormat="1" ht="18" hidden="1" customHeight="1" thickBot="1">
      <c r="A86" s="72"/>
      <c r="B86" s="64"/>
      <c r="C86" s="64"/>
      <c r="D86" s="64"/>
      <c r="E86" s="73"/>
      <c r="F86" s="63" t="s">
        <v>172</v>
      </c>
      <c r="G86" s="19">
        <f>G28+G29+G30+G31+G32+G33+G34+G35+G36+G37+G38+G39+G40+G41+G43+G44+G45+G46+G47</f>
        <v>1.371</v>
      </c>
      <c r="H86" s="19">
        <f t="shared" ref="H86:P86" si="19">H28+H29+H30+H31+H32+H33+H34+H35+H36+H37+H38+H39+H40+H41+H43+H44+H45+H46+H47</f>
        <v>1.2289999999999999</v>
      </c>
      <c r="I86" s="19">
        <f t="shared" si="19"/>
        <v>0</v>
      </c>
      <c r="J86" s="19">
        <f t="shared" si="19"/>
        <v>8.7170000000000005</v>
      </c>
      <c r="K86" s="19">
        <f t="shared" si="19"/>
        <v>0</v>
      </c>
      <c r="L86" s="19">
        <f t="shared" si="19"/>
        <v>0</v>
      </c>
      <c r="M86" s="19">
        <f t="shared" si="19"/>
        <v>7.2219999999999995</v>
      </c>
      <c r="N86" s="19">
        <f t="shared" si="19"/>
        <v>0</v>
      </c>
      <c r="O86" s="19">
        <f t="shared" si="19"/>
        <v>0</v>
      </c>
      <c r="P86" s="19">
        <f t="shared" si="19"/>
        <v>0</v>
      </c>
    </row>
    <row r="87" spans="1:16" s="10" customFormat="1" ht="15.75" customHeight="1" thickBot="1">
      <c r="A87" s="72"/>
      <c r="B87" s="64"/>
      <c r="C87" s="64"/>
      <c r="D87" s="64"/>
      <c r="E87" s="73"/>
      <c r="F87" s="63" t="s">
        <v>172</v>
      </c>
      <c r="G87" s="19">
        <f>G86</f>
        <v>1.371</v>
      </c>
      <c r="H87" s="19">
        <f>G87+H86</f>
        <v>2.5999999999999996</v>
      </c>
      <c r="I87" s="19">
        <f t="shared" ref="I87:P87" si="20">H87+I86</f>
        <v>2.5999999999999996</v>
      </c>
      <c r="J87" s="19">
        <f t="shared" si="20"/>
        <v>11.317</v>
      </c>
      <c r="K87" s="19">
        <f t="shared" si="20"/>
        <v>11.317</v>
      </c>
      <c r="L87" s="19">
        <f t="shared" si="20"/>
        <v>11.317</v>
      </c>
      <c r="M87" s="19">
        <f t="shared" si="20"/>
        <v>18.539000000000001</v>
      </c>
      <c r="N87" s="19">
        <f t="shared" si="20"/>
        <v>18.539000000000001</v>
      </c>
      <c r="O87" s="19">
        <f t="shared" si="20"/>
        <v>18.539000000000001</v>
      </c>
      <c r="P87" s="19">
        <f t="shared" si="20"/>
        <v>18.539000000000001</v>
      </c>
    </row>
    <row r="88" spans="1:16" s="10" customFormat="1" ht="22.5" hidden="1" customHeight="1" thickBot="1">
      <c r="A88" s="72"/>
      <c r="B88" s="64"/>
      <c r="C88" s="64"/>
      <c r="D88" s="64"/>
      <c r="E88" s="73"/>
      <c r="F88" s="63" t="s">
        <v>179</v>
      </c>
      <c r="G88" s="19">
        <f t="shared" ref="G88:P88" si="21">G86+G54+G53+G55+G56+G57+G58+G59+G62</f>
        <v>1.371</v>
      </c>
      <c r="H88" s="19">
        <f t="shared" si="21"/>
        <v>1.2289999999999999</v>
      </c>
      <c r="I88" s="19">
        <f t="shared" si="21"/>
        <v>0</v>
      </c>
      <c r="J88" s="19">
        <f t="shared" si="21"/>
        <v>8.7170000000000005</v>
      </c>
      <c r="K88" s="19">
        <f t="shared" si="21"/>
        <v>0</v>
      </c>
      <c r="L88" s="19">
        <f t="shared" si="21"/>
        <v>0</v>
      </c>
      <c r="M88" s="19">
        <f t="shared" si="21"/>
        <v>13.627000000000001</v>
      </c>
      <c r="N88" s="19">
        <f t="shared" si="21"/>
        <v>4.0119999999999996</v>
      </c>
      <c r="O88" s="19">
        <f t="shared" si="21"/>
        <v>2.1480000000000001</v>
      </c>
      <c r="P88" s="19">
        <f t="shared" si="21"/>
        <v>1.601</v>
      </c>
    </row>
    <row r="89" spans="1:16" s="10" customFormat="1" ht="13.5" customHeight="1" thickBot="1">
      <c r="A89" s="72"/>
      <c r="B89" s="64"/>
      <c r="C89" s="64"/>
      <c r="D89" s="64"/>
      <c r="E89" s="73"/>
      <c r="F89" s="63" t="s">
        <v>179</v>
      </c>
      <c r="G89" s="19">
        <f>G88</f>
        <v>1.371</v>
      </c>
      <c r="H89" s="19">
        <f>G89+H88</f>
        <v>2.5999999999999996</v>
      </c>
      <c r="I89" s="19">
        <f t="shared" ref="I89:P89" si="22">H89+I88</f>
        <v>2.5999999999999996</v>
      </c>
      <c r="J89" s="19">
        <f t="shared" si="22"/>
        <v>11.317</v>
      </c>
      <c r="K89" s="19">
        <f t="shared" si="22"/>
        <v>11.317</v>
      </c>
      <c r="L89" s="19">
        <f t="shared" si="22"/>
        <v>11.317</v>
      </c>
      <c r="M89" s="19">
        <f t="shared" si="22"/>
        <v>24.944000000000003</v>
      </c>
      <c r="N89" s="19">
        <f t="shared" si="22"/>
        <v>28.956000000000003</v>
      </c>
      <c r="O89" s="19">
        <f t="shared" si="22"/>
        <v>31.104000000000003</v>
      </c>
      <c r="P89" s="19">
        <f t="shared" si="22"/>
        <v>32.705000000000005</v>
      </c>
    </row>
    <row r="90" spans="1:16" s="10" customFormat="1" ht="15.75" hidden="1" customHeight="1" thickBot="1">
      <c r="A90" s="72"/>
      <c r="B90" s="64"/>
      <c r="C90" s="64"/>
      <c r="D90" s="64"/>
      <c r="E90" s="73"/>
      <c r="F90" s="63" t="s">
        <v>175</v>
      </c>
      <c r="G90" s="19">
        <f>G30+G31+G32+G33+G34+G35+G36+G37+G38+G39+G40+G41</f>
        <v>0</v>
      </c>
      <c r="H90" s="19">
        <f t="shared" ref="H90:P90" si="23">H30+H31+H32+H33+H34+H35+H36+H37+H38+H39+H40+H41</f>
        <v>1.2289999999999999</v>
      </c>
      <c r="I90" s="19">
        <f t="shared" si="23"/>
        <v>0</v>
      </c>
      <c r="J90" s="19">
        <f t="shared" si="23"/>
        <v>8.7170000000000005</v>
      </c>
      <c r="K90" s="19">
        <f t="shared" si="23"/>
        <v>0</v>
      </c>
      <c r="L90" s="19">
        <f t="shared" si="23"/>
        <v>0</v>
      </c>
      <c r="M90" s="19">
        <f t="shared" si="23"/>
        <v>1.8519999999999999</v>
      </c>
      <c r="N90" s="19">
        <f t="shared" si="23"/>
        <v>0</v>
      </c>
      <c r="O90" s="19">
        <f t="shared" si="23"/>
        <v>0</v>
      </c>
      <c r="P90" s="19">
        <f t="shared" si="23"/>
        <v>0</v>
      </c>
    </row>
    <row r="91" spans="1:16" s="10" customFormat="1" ht="12.75" customHeight="1" thickBot="1">
      <c r="A91" s="74"/>
      <c r="B91" s="75"/>
      <c r="C91" s="75"/>
      <c r="D91" s="75"/>
      <c r="E91" s="76"/>
      <c r="F91" s="63" t="s">
        <v>176</v>
      </c>
      <c r="G91" s="19">
        <f>G90</f>
        <v>0</v>
      </c>
      <c r="H91" s="19">
        <f>G91+H90</f>
        <v>1.2289999999999999</v>
      </c>
      <c r="I91" s="19">
        <f t="shared" ref="I91:P91" si="24">H91+I90</f>
        <v>1.2289999999999999</v>
      </c>
      <c r="J91" s="19">
        <f t="shared" si="24"/>
        <v>9.9459999999999997</v>
      </c>
      <c r="K91" s="19">
        <f t="shared" si="24"/>
        <v>9.9459999999999997</v>
      </c>
      <c r="L91" s="19">
        <f t="shared" si="24"/>
        <v>9.9459999999999997</v>
      </c>
      <c r="M91" s="19">
        <f t="shared" si="24"/>
        <v>11.798</v>
      </c>
      <c r="N91" s="19">
        <f t="shared" si="24"/>
        <v>11.798</v>
      </c>
      <c r="O91" s="19">
        <f t="shared" si="24"/>
        <v>11.798</v>
      </c>
      <c r="P91" s="19">
        <f t="shared" si="24"/>
        <v>11.798</v>
      </c>
    </row>
    <row r="92" spans="1:16" s="10" customFormat="1" ht="15" hidden="1" customHeight="1" thickBot="1">
      <c r="A92" s="16"/>
      <c r="B92" s="105" t="s">
        <v>181</v>
      </c>
      <c r="C92" s="106"/>
      <c r="D92" s="106"/>
      <c r="E92" s="107"/>
      <c r="F92" s="63" t="s">
        <v>170</v>
      </c>
      <c r="G92" s="19">
        <f>G65+G66</f>
        <v>0</v>
      </c>
      <c r="H92" s="19">
        <f t="shared" ref="H92:P92" si="25">H65+H66</f>
        <v>0</v>
      </c>
      <c r="I92" s="19">
        <f t="shared" si="25"/>
        <v>0</v>
      </c>
      <c r="J92" s="19">
        <f t="shared" si="25"/>
        <v>0</v>
      </c>
      <c r="K92" s="19">
        <f t="shared" si="25"/>
        <v>0</v>
      </c>
      <c r="L92" s="19">
        <f t="shared" si="25"/>
        <v>0</v>
      </c>
      <c r="M92" s="19">
        <f t="shared" si="25"/>
        <v>0</v>
      </c>
      <c r="N92" s="19">
        <f t="shared" si="25"/>
        <v>2.722</v>
      </c>
      <c r="O92" s="19">
        <f t="shared" si="25"/>
        <v>0</v>
      </c>
      <c r="P92" s="19">
        <f t="shared" si="25"/>
        <v>0</v>
      </c>
    </row>
    <row r="93" spans="1:16" s="10" customFormat="1" ht="15.6" customHeight="1" thickBot="1">
      <c r="A93" s="96" t="s">
        <v>182</v>
      </c>
      <c r="B93" s="97"/>
      <c r="C93" s="97"/>
      <c r="D93" s="97"/>
      <c r="E93" s="98"/>
      <c r="F93" s="63" t="s">
        <v>170</v>
      </c>
      <c r="G93" s="19">
        <f>SUM(G65:G66)</f>
        <v>0</v>
      </c>
      <c r="H93" s="19">
        <f>G93+H92</f>
        <v>0</v>
      </c>
      <c r="I93" s="19">
        <f t="shared" ref="I93:P93" si="26">H93+I92</f>
        <v>0</v>
      </c>
      <c r="J93" s="19">
        <f t="shared" si="26"/>
        <v>0</v>
      </c>
      <c r="K93" s="19">
        <f t="shared" si="26"/>
        <v>0</v>
      </c>
      <c r="L93" s="19">
        <f t="shared" si="26"/>
        <v>0</v>
      </c>
      <c r="M93" s="19">
        <f t="shared" si="26"/>
        <v>0</v>
      </c>
      <c r="N93" s="19">
        <f t="shared" si="26"/>
        <v>2.722</v>
      </c>
      <c r="O93" s="19">
        <f t="shared" si="26"/>
        <v>2.722</v>
      </c>
      <c r="P93" s="19">
        <f t="shared" si="26"/>
        <v>2.722</v>
      </c>
    </row>
    <row r="94" spans="1:16" s="10" customFormat="1" ht="15" hidden="1" customHeight="1" thickBot="1">
      <c r="A94" s="99"/>
      <c r="B94" s="100"/>
      <c r="C94" s="100"/>
      <c r="D94" s="100"/>
      <c r="E94" s="101"/>
      <c r="F94" s="63" t="s">
        <v>172</v>
      </c>
      <c r="G94" s="19">
        <f>G65+G66+G67</f>
        <v>0</v>
      </c>
      <c r="H94" s="19">
        <f t="shared" ref="H94:P94" si="27">H65+H66+H67</f>
        <v>0</v>
      </c>
      <c r="I94" s="19">
        <f t="shared" si="27"/>
        <v>0</v>
      </c>
      <c r="J94" s="19">
        <f t="shared" si="27"/>
        <v>0</v>
      </c>
      <c r="K94" s="19">
        <f t="shared" si="27"/>
        <v>0</v>
      </c>
      <c r="L94" s="19">
        <f t="shared" si="27"/>
        <v>0</v>
      </c>
      <c r="M94" s="19">
        <f t="shared" si="27"/>
        <v>0</v>
      </c>
      <c r="N94" s="19">
        <f t="shared" si="27"/>
        <v>2.722</v>
      </c>
      <c r="O94" s="19">
        <f t="shared" si="27"/>
        <v>22.216000000000001</v>
      </c>
      <c r="P94" s="19">
        <f t="shared" si="27"/>
        <v>0</v>
      </c>
    </row>
    <row r="95" spans="1:16" s="10" customFormat="1" ht="16.5" thickBot="1">
      <c r="A95" s="99"/>
      <c r="B95" s="100"/>
      <c r="C95" s="100"/>
      <c r="D95" s="100"/>
      <c r="E95" s="101"/>
      <c r="F95" s="63" t="s">
        <v>172</v>
      </c>
      <c r="G95" s="19">
        <f>G65+G66+G67</f>
        <v>0</v>
      </c>
      <c r="H95" s="19">
        <f>H94+G95</f>
        <v>0</v>
      </c>
      <c r="I95" s="19">
        <f t="shared" ref="I95:P95" si="28">I94+H95</f>
        <v>0</v>
      </c>
      <c r="J95" s="19">
        <f t="shared" si="28"/>
        <v>0</v>
      </c>
      <c r="K95" s="19">
        <f t="shared" si="28"/>
        <v>0</v>
      </c>
      <c r="L95" s="19">
        <f t="shared" si="28"/>
        <v>0</v>
      </c>
      <c r="M95" s="19">
        <f t="shared" si="28"/>
        <v>0</v>
      </c>
      <c r="N95" s="19">
        <f t="shared" si="28"/>
        <v>2.722</v>
      </c>
      <c r="O95" s="19">
        <f t="shared" si="28"/>
        <v>24.938000000000002</v>
      </c>
      <c r="P95" s="19">
        <f t="shared" si="28"/>
        <v>24.938000000000002</v>
      </c>
    </row>
    <row r="96" spans="1:16" s="10" customFormat="1" ht="16.5" thickBot="1">
      <c r="A96" s="99"/>
      <c r="B96" s="100"/>
      <c r="C96" s="100"/>
      <c r="D96" s="100"/>
      <c r="E96" s="101"/>
      <c r="F96" s="63" t="s">
        <v>179</v>
      </c>
      <c r="G96" s="19">
        <f>G65+G66+G67</f>
        <v>0</v>
      </c>
      <c r="H96" s="19">
        <f t="shared" ref="H96:P96" si="29">G96+H65+H66+H67</f>
        <v>0</v>
      </c>
      <c r="I96" s="19">
        <f t="shared" si="29"/>
        <v>0</v>
      </c>
      <c r="J96" s="19">
        <f t="shared" si="29"/>
        <v>0</v>
      </c>
      <c r="K96" s="19">
        <f t="shared" si="29"/>
        <v>0</v>
      </c>
      <c r="L96" s="19">
        <f t="shared" si="29"/>
        <v>0</v>
      </c>
      <c r="M96" s="19">
        <f t="shared" si="29"/>
        <v>0</v>
      </c>
      <c r="N96" s="19">
        <f t="shared" si="29"/>
        <v>2.722</v>
      </c>
      <c r="O96" s="19">
        <f t="shared" si="29"/>
        <v>24.938000000000002</v>
      </c>
      <c r="P96" s="19">
        <f t="shared" si="29"/>
        <v>24.938000000000002</v>
      </c>
    </row>
    <row r="97" spans="1:16" s="10" customFormat="1" ht="16.5" thickBot="1">
      <c r="A97" s="99"/>
      <c r="B97" s="100"/>
      <c r="C97" s="100"/>
      <c r="D97" s="100"/>
      <c r="E97" s="101"/>
      <c r="F97" s="63" t="s">
        <v>176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</row>
    <row r="98" spans="1:16" s="10" customFormat="1" ht="28.5" customHeight="1">
      <c r="A98" s="108" t="s">
        <v>183</v>
      </c>
      <c r="B98" s="109"/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65"/>
    </row>
    <row r="99" spans="1:16" s="10" customFormat="1">
      <c r="A99" s="66"/>
      <c r="B99" s="67"/>
      <c r="C99" s="68"/>
      <c r="D99" s="69"/>
      <c r="E99" s="69"/>
      <c r="F99" s="69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 s="10" customFormat="1">
      <c r="A100" s="66"/>
      <c r="B100" s="67"/>
      <c r="C100" s="68"/>
      <c r="D100" s="69"/>
      <c r="E100" s="69"/>
      <c r="F100" s="69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s="10" customFormat="1">
      <c r="A101" s="66"/>
      <c r="B101" s="67"/>
      <c r="C101" s="68"/>
      <c r="D101" s="69"/>
      <c r="E101" s="69"/>
      <c r="F101" s="69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s="10" customFormat="1">
      <c r="A102" s="66"/>
      <c r="B102" s="67"/>
      <c r="C102" s="68"/>
      <c r="D102" s="69"/>
      <c r="E102" s="69"/>
      <c r="F102" s="69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s="10" customFormat="1">
      <c r="A103" s="66"/>
      <c r="B103" s="67"/>
      <c r="C103" s="68"/>
      <c r="D103" s="69"/>
      <c r="E103" s="69"/>
      <c r="F103" s="69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10" customFormat="1">
      <c r="A104" s="66"/>
      <c r="B104" s="67"/>
      <c r="C104" s="68"/>
      <c r="D104" s="69"/>
      <c r="E104" s="69"/>
      <c r="F104" s="69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s="10" customFormat="1" ht="9" customHeight="1">
      <c r="A105" s="66"/>
      <c r="B105" s="67"/>
      <c r="C105" s="68"/>
      <c r="D105" s="69"/>
      <c r="E105" s="69"/>
      <c r="F105" s="69"/>
      <c r="G105" s="65"/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s="10" customFormat="1" hidden="1">
      <c r="A106" s="66"/>
      <c r="B106" s="67"/>
      <c r="C106" s="68"/>
      <c r="D106" s="69"/>
      <c r="E106" s="69"/>
      <c r="F106" s="69"/>
      <c r="G106" s="65"/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s="10" customFormat="1">
      <c r="A107" s="66"/>
      <c r="B107" s="67"/>
      <c r="C107" s="68"/>
      <c r="D107" s="69"/>
      <c r="E107" s="69"/>
      <c r="F107" s="69"/>
      <c r="G107" s="65"/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s="10" customFormat="1">
      <c r="A108" s="66"/>
      <c r="B108" s="67"/>
      <c r="C108" s="68"/>
      <c r="D108" s="69"/>
      <c r="E108" s="69"/>
      <c r="F108" s="69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s="10" customFormat="1">
      <c r="A109" s="66"/>
      <c r="B109" s="67"/>
      <c r="C109" s="68"/>
      <c r="D109" s="69"/>
      <c r="E109" s="69"/>
      <c r="F109" s="69"/>
      <c r="G109" s="65"/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s="10" customFormat="1">
      <c r="A110" s="66"/>
      <c r="B110" s="67"/>
      <c r="C110" s="68"/>
      <c r="D110" s="69"/>
      <c r="E110" s="69"/>
      <c r="F110" s="69"/>
      <c r="G110" s="65"/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s="10" customFormat="1">
      <c r="A111" s="66"/>
      <c r="B111" s="67"/>
      <c r="C111" s="68"/>
      <c r="D111" s="69"/>
      <c r="E111" s="69"/>
      <c r="F111" s="69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s="10" customFormat="1">
      <c r="A112" s="66"/>
      <c r="B112" s="67"/>
      <c r="C112" s="68"/>
      <c r="D112" s="69"/>
      <c r="E112" s="69"/>
      <c r="F112" s="69"/>
      <c r="G112" s="65"/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s="10" customFormat="1">
      <c r="A113" s="66"/>
      <c r="B113" s="67"/>
      <c r="C113" s="68"/>
      <c r="D113" s="69"/>
      <c r="E113" s="69"/>
      <c r="F113" s="69"/>
      <c r="G113" s="65"/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s="10" customFormat="1">
      <c r="A114" s="66"/>
      <c r="B114" s="67"/>
      <c r="C114" s="68"/>
      <c r="D114" s="69"/>
      <c r="E114" s="69"/>
      <c r="F114" s="69"/>
      <c r="G114" s="65"/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s="10" customFormat="1">
      <c r="A115" s="66"/>
      <c r="B115" s="67"/>
      <c r="C115" s="68"/>
      <c r="D115" s="69"/>
      <c r="E115" s="69"/>
      <c r="F115" s="69"/>
      <c r="G115" s="65"/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s="10" customFormat="1">
      <c r="A116" s="66"/>
      <c r="B116" s="67"/>
      <c r="C116" s="68"/>
      <c r="D116" s="69"/>
      <c r="E116" s="69"/>
      <c r="F116" s="69"/>
      <c r="G116" s="65"/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s="10" customFormat="1">
      <c r="A117" s="66"/>
      <c r="B117" s="67"/>
      <c r="C117" s="68"/>
      <c r="D117" s="69"/>
      <c r="E117" s="69"/>
      <c r="F117" s="69"/>
      <c r="G117" s="65"/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s="10" customFormat="1">
      <c r="A118" s="66"/>
      <c r="B118" s="67"/>
      <c r="C118" s="68"/>
      <c r="D118" s="69"/>
      <c r="E118" s="69"/>
      <c r="F118" s="69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s="10" customFormat="1">
      <c r="A119" s="66"/>
      <c r="B119" s="67"/>
      <c r="C119" s="68"/>
      <c r="D119" s="69"/>
      <c r="E119" s="69"/>
      <c r="F119" s="69"/>
      <c r="G119" s="65"/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s="10" customFormat="1">
      <c r="A120" s="66"/>
      <c r="B120" s="67"/>
      <c r="C120" s="68"/>
      <c r="D120" s="69"/>
      <c r="E120" s="69"/>
      <c r="F120" s="69"/>
      <c r="G120" s="65"/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s="10" customFormat="1">
      <c r="A121" s="66"/>
      <c r="B121" s="67"/>
      <c r="C121" s="68"/>
      <c r="D121" s="69"/>
      <c r="E121" s="69"/>
      <c r="F121" s="69"/>
      <c r="G121" s="65"/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s="10" customFormat="1">
      <c r="A122" s="66"/>
      <c r="B122" s="67"/>
      <c r="C122" s="68"/>
      <c r="D122" s="69"/>
      <c r="E122" s="69"/>
      <c r="F122" s="69"/>
      <c r="G122" s="65"/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s="10" customFormat="1">
      <c r="A123" s="66"/>
      <c r="B123" s="67"/>
      <c r="C123" s="68"/>
      <c r="D123" s="69"/>
      <c r="E123" s="69"/>
      <c r="F123" s="69"/>
      <c r="G123" s="65"/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s="10" customFormat="1">
      <c r="A124" s="66"/>
      <c r="B124" s="67"/>
      <c r="C124" s="68"/>
      <c r="D124" s="69"/>
      <c r="E124" s="69"/>
      <c r="F124" s="69"/>
      <c r="G124" s="65"/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s="10" customFormat="1">
      <c r="A125" s="66"/>
      <c r="B125" s="67"/>
      <c r="C125" s="68"/>
      <c r="D125" s="69"/>
      <c r="E125" s="69"/>
      <c r="F125" s="69"/>
      <c r="G125" s="65"/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s="10" customFormat="1">
      <c r="A126" s="66"/>
      <c r="B126" s="67"/>
      <c r="C126" s="68"/>
      <c r="D126" s="69"/>
      <c r="E126" s="69"/>
      <c r="F126" s="69"/>
      <c r="G126" s="65"/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s="10" customFormat="1">
      <c r="A127" s="66"/>
      <c r="B127" s="67"/>
      <c r="C127" s="68"/>
      <c r="D127" s="69"/>
      <c r="E127" s="69"/>
      <c r="F127" s="69"/>
      <c r="G127" s="65"/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s="10" customFormat="1">
      <c r="A128" s="66"/>
      <c r="B128" s="67"/>
      <c r="C128" s="68"/>
      <c r="D128" s="69"/>
      <c r="E128" s="69"/>
      <c r="F128" s="69"/>
      <c r="G128" s="65"/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s="10" customFormat="1">
      <c r="A129" s="66"/>
      <c r="B129" s="67"/>
      <c r="C129" s="68"/>
      <c r="D129" s="69"/>
      <c r="E129" s="69"/>
      <c r="F129" s="69"/>
      <c r="G129" s="65"/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s="10" customFormat="1">
      <c r="A130" s="66"/>
      <c r="B130" s="67"/>
      <c r="C130" s="68"/>
      <c r="D130" s="69"/>
      <c r="E130" s="69"/>
      <c r="F130" s="69"/>
      <c r="G130" s="65"/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s="10" customFormat="1">
      <c r="A131" s="66"/>
      <c r="B131" s="67"/>
      <c r="C131" s="68"/>
      <c r="D131" s="69"/>
      <c r="E131" s="69"/>
      <c r="F131" s="69"/>
      <c r="G131" s="65"/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s="10" customFormat="1">
      <c r="A132" s="66"/>
      <c r="B132" s="67"/>
      <c r="C132" s="68"/>
      <c r="D132" s="69"/>
      <c r="E132" s="69"/>
      <c r="F132" s="69"/>
      <c r="G132" s="65"/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s="10" customFormat="1">
      <c r="A133" s="66"/>
      <c r="B133" s="67"/>
      <c r="C133" s="68"/>
      <c r="D133" s="69"/>
      <c r="E133" s="69"/>
      <c r="F133" s="69"/>
      <c r="G133" s="65"/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s="10" customFormat="1">
      <c r="A134" s="66"/>
      <c r="B134" s="67"/>
      <c r="C134" s="68"/>
      <c r="D134" s="69"/>
      <c r="E134" s="69"/>
      <c r="F134" s="69"/>
      <c r="G134" s="65"/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s="10" customFormat="1">
      <c r="A135" s="66"/>
      <c r="B135" s="67"/>
      <c r="C135" s="68"/>
      <c r="D135" s="69"/>
      <c r="E135" s="69"/>
      <c r="F135" s="69"/>
      <c r="G135" s="65"/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s="10" customFormat="1">
      <c r="A136" s="66"/>
      <c r="B136" s="67"/>
      <c r="C136" s="68"/>
      <c r="D136" s="69"/>
      <c r="E136" s="69"/>
      <c r="F136" s="69"/>
      <c r="G136" s="65"/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s="10" customFormat="1">
      <c r="A137" s="66"/>
      <c r="B137" s="67"/>
      <c r="C137" s="68"/>
      <c r="D137" s="69"/>
      <c r="E137" s="69"/>
      <c r="F137" s="69"/>
      <c r="G137" s="65"/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s="10" customFormat="1">
      <c r="A138" s="66"/>
      <c r="B138" s="67"/>
      <c r="C138" s="68"/>
      <c r="D138" s="69"/>
      <c r="E138" s="69"/>
      <c r="F138" s="69"/>
      <c r="G138" s="65"/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s="10" customFormat="1">
      <c r="A139" s="66"/>
      <c r="B139" s="67"/>
      <c r="C139" s="68"/>
      <c r="D139" s="69"/>
      <c r="E139" s="69"/>
      <c r="F139" s="69"/>
      <c r="G139" s="65"/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s="10" customFormat="1">
      <c r="A140" s="66"/>
      <c r="B140" s="67"/>
      <c r="C140" s="68"/>
      <c r="D140" s="69"/>
      <c r="E140" s="69"/>
      <c r="F140" s="69"/>
      <c r="G140" s="65"/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s="10" customFormat="1">
      <c r="A141" s="66"/>
      <c r="B141" s="67"/>
      <c r="C141" s="68"/>
      <c r="D141" s="69"/>
      <c r="E141" s="69"/>
      <c r="F141" s="69"/>
      <c r="G141" s="65"/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s="10" customFormat="1">
      <c r="A142" s="66"/>
      <c r="B142" s="67"/>
      <c r="C142" s="68"/>
      <c r="D142" s="69"/>
      <c r="E142" s="69"/>
      <c r="F142" s="69"/>
      <c r="G142" s="65"/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s="10" customFormat="1">
      <c r="A143" s="66"/>
      <c r="B143" s="67"/>
      <c r="C143" s="68"/>
      <c r="D143" s="69"/>
      <c r="E143" s="69"/>
      <c r="F143" s="69"/>
      <c r="G143" s="65"/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s="10" customFormat="1">
      <c r="A144" s="66"/>
      <c r="B144" s="67"/>
      <c r="C144" s="68"/>
      <c r="D144" s="69"/>
      <c r="E144" s="69"/>
      <c r="F144" s="69"/>
      <c r="G144" s="65"/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s="10" customFormat="1">
      <c r="A145" s="66"/>
      <c r="B145" s="67"/>
      <c r="C145" s="68"/>
      <c r="D145" s="69"/>
      <c r="E145" s="69"/>
      <c r="F145" s="69"/>
      <c r="G145" s="65"/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s="10" customFormat="1">
      <c r="A146" s="66"/>
      <c r="B146" s="67"/>
      <c r="C146" s="68"/>
      <c r="D146" s="69"/>
      <c r="E146" s="69"/>
      <c r="F146" s="69"/>
      <c r="G146" s="65"/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s="10" customFormat="1">
      <c r="A147" s="66"/>
      <c r="B147" s="67"/>
      <c r="C147" s="68"/>
      <c r="D147" s="69"/>
      <c r="E147" s="69"/>
      <c r="F147" s="69"/>
      <c r="G147" s="65"/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s="10" customFormat="1">
      <c r="A148" s="66"/>
      <c r="B148" s="67"/>
      <c r="C148" s="68"/>
      <c r="D148" s="69"/>
      <c r="E148" s="69"/>
      <c r="F148" s="69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s="10" customFormat="1">
      <c r="A149" s="66"/>
      <c r="B149" s="67"/>
      <c r="C149" s="68"/>
      <c r="D149" s="69"/>
      <c r="E149" s="69"/>
      <c r="F149" s="69"/>
      <c r="G149" s="65"/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s="10" customFormat="1">
      <c r="A150" s="66"/>
      <c r="B150" s="67"/>
      <c r="C150" s="68"/>
      <c r="D150" s="69"/>
      <c r="E150" s="69"/>
      <c r="F150" s="69"/>
      <c r="G150" s="65"/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s="10" customFormat="1">
      <c r="A151" s="66"/>
      <c r="B151" s="67"/>
      <c r="C151" s="68"/>
      <c r="D151" s="69"/>
      <c r="E151" s="69"/>
      <c r="F151" s="69"/>
      <c r="G151" s="65"/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s="10" customFormat="1">
      <c r="A152" s="66"/>
      <c r="B152" s="67"/>
      <c r="C152" s="68"/>
      <c r="D152" s="69"/>
      <c r="E152" s="69"/>
      <c r="F152" s="69"/>
      <c r="G152" s="65"/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s="5" customFormat="1">
      <c r="A153" s="66"/>
      <c r="B153" s="67"/>
      <c r="C153" s="68"/>
      <c r="D153" s="69"/>
      <c r="E153" s="69"/>
      <c r="F153" s="69"/>
      <c r="G153" s="65"/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s="5" customFormat="1">
      <c r="A154" s="66"/>
      <c r="B154" s="67"/>
      <c r="C154" s="68"/>
      <c r="D154" s="69"/>
      <c r="E154" s="69"/>
      <c r="F154" s="69"/>
      <c r="G154" s="65"/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s="5" customFormat="1">
      <c r="A155" s="66"/>
      <c r="B155" s="67"/>
      <c r="C155" s="68"/>
      <c r="D155" s="69"/>
      <c r="E155" s="69"/>
      <c r="F155" s="69"/>
      <c r="G155" s="65"/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s="5" customFormat="1">
      <c r="A156" s="66"/>
      <c r="B156" s="67"/>
      <c r="C156" s="68"/>
      <c r="D156" s="69"/>
      <c r="E156" s="69"/>
      <c r="F156" s="69"/>
      <c r="G156" s="65"/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s="5" customFormat="1">
      <c r="A157" s="66"/>
      <c r="B157" s="67"/>
      <c r="C157" s="68"/>
      <c r="D157" s="69"/>
      <c r="E157" s="69"/>
      <c r="F157" s="69"/>
      <c r="G157" s="65"/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s="5" customFormat="1">
      <c r="A158" s="66"/>
      <c r="B158" s="67"/>
      <c r="C158" s="68"/>
      <c r="D158" s="69"/>
      <c r="E158" s="69"/>
      <c r="F158" s="69"/>
      <c r="G158" s="65"/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s="5" customFormat="1">
      <c r="A159" s="66"/>
      <c r="B159" s="67"/>
      <c r="C159" s="68"/>
      <c r="D159" s="69"/>
      <c r="E159" s="69"/>
      <c r="F159" s="69"/>
      <c r="G159" s="65"/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s="5" customFormat="1">
      <c r="A160" s="66"/>
      <c r="B160" s="67"/>
      <c r="C160" s="68"/>
      <c r="D160" s="69"/>
      <c r="E160" s="69"/>
      <c r="F160" s="69"/>
      <c r="G160" s="65"/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s="5" customFormat="1">
      <c r="A161" s="66"/>
      <c r="B161" s="67"/>
      <c r="C161" s="68"/>
      <c r="D161" s="69"/>
      <c r="E161" s="69"/>
      <c r="F161" s="69"/>
      <c r="G161" s="65"/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s="5" customFormat="1">
      <c r="A162" s="66"/>
      <c r="B162" s="67"/>
      <c r="C162" s="68"/>
      <c r="D162" s="69"/>
      <c r="E162" s="69"/>
      <c r="F162" s="69"/>
      <c r="G162" s="65"/>
      <c r="H162" s="65"/>
      <c r="I162" s="65"/>
      <c r="J162" s="65"/>
      <c r="K162" s="65"/>
      <c r="L162" s="65"/>
      <c r="M162" s="65"/>
      <c r="N162" s="65"/>
      <c r="O162" s="65"/>
      <c r="P162" s="65"/>
    </row>
  </sheetData>
  <mergeCells count="19"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P4"/>
    <mergeCell ref="B92:E92"/>
    <mergeCell ref="A93:E97"/>
    <mergeCell ref="A98:O98"/>
    <mergeCell ref="B23:P23"/>
    <mergeCell ref="B64:P64"/>
    <mergeCell ref="A69:E75"/>
    <mergeCell ref="B76:E76"/>
    <mergeCell ref="A77:E83"/>
    <mergeCell ref="A85:E85"/>
  </mergeCells>
  <printOptions horizontalCentered="1"/>
  <pageMargins left="0.19685039370078741" right="0" top="0.35433070866141736" bottom="0.19685039370078741" header="0" footer="0"/>
  <pageSetup paperSize="9" scale="60" orientation="landscape" r:id="rId1"/>
  <headerFooter alignWithMargins="0">
    <oddFooter>&amp;CГВО 2018/2019&amp;R&amp;P</oddFooter>
  </headerFooter>
  <rowBreaks count="5" manualBreakCount="5">
    <brk id="16" max="15" man="1"/>
    <brk id="29" max="15" man="1"/>
    <brk id="48" max="15" man="1"/>
    <brk id="63" max="15" man="1"/>
    <brk id="98" max="1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P162"/>
  <sheetViews>
    <sheetView view="pageBreakPreview" zoomScale="80" zoomScaleNormal="80" zoomScaleSheetLayoutView="80" workbookViewId="0">
      <pane ySplit="5" topLeftCell="A57" activePane="bottomLeft" state="frozen"/>
      <selection pane="bottomLeft" activeCell="O67" sqref="O67"/>
    </sheetView>
  </sheetViews>
  <sheetFormatPr defaultColWidth="8.85546875" defaultRowHeight="15.75"/>
  <cols>
    <col min="1" max="1" width="6" style="79" customWidth="1"/>
    <col min="2" max="2" width="49.5703125" style="80" customWidth="1"/>
    <col min="3" max="3" width="16.85546875" style="81" customWidth="1"/>
    <col min="4" max="4" width="42.5703125" style="82" customWidth="1"/>
    <col min="5" max="5" width="17" style="82" customWidth="1"/>
    <col min="6" max="6" width="14.42578125" style="82" customWidth="1"/>
    <col min="7" max="7" width="7.85546875" style="83" customWidth="1"/>
    <col min="8" max="8" width="8.7109375" style="83" customWidth="1"/>
    <col min="9" max="9" width="8.140625" style="83" customWidth="1"/>
    <col min="10" max="10" width="8.7109375" style="83" customWidth="1"/>
    <col min="11" max="11" width="8.42578125" style="83" customWidth="1"/>
    <col min="12" max="12" width="8.7109375" style="83" customWidth="1"/>
    <col min="13" max="13" width="8.42578125" style="83" customWidth="1"/>
    <col min="14" max="14" width="9.140625" style="83" customWidth="1"/>
    <col min="15" max="15" width="8.42578125" style="83" customWidth="1"/>
    <col min="16" max="16" width="9.85546875" style="83" customWidth="1"/>
    <col min="17" max="16384" width="8.85546875" style="4"/>
  </cols>
  <sheetData>
    <row r="1" spans="1:16" s="1" customFormat="1" ht="19.5" customHeight="1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</row>
    <row r="2" spans="1:16" s="7" customFormat="1" ht="19.5" customHeight="1">
      <c r="A2" s="118" t="s">
        <v>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</row>
    <row r="3" spans="1:16" s="2" customFormat="1" ht="19.5" customHeight="1" thickBot="1">
      <c r="A3" s="118" t="s">
        <v>185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</row>
    <row r="4" spans="1:16" s="3" customFormat="1" ht="20.25" customHeight="1" thickBot="1">
      <c r="A4" s="119" t="s">
        <v>2</v>
      </c>
      <c r="B4" s="121" t="s">
        <v>3</v>
      </c>
      <c r="C4" s="123" t="s">
        <v>4</v>
      </c>
      <c r="D4" s="119" t="s">
        <v>5</v>
      </c>
      <c r="E4" s="119" t="s">
        <v>6</v>
      </c>
      <c r="F4" s="125" t="s">
        <v>7</v>
      </c>
      <c r="G4" s="127" t="s">
        <v>8</v>
      </c>
      <c r="H4" s="128"/>
      <c r="I4" s="128"/>
      <c r="J4" s="128"/>
      <c r="K4" s="128"/>
      <c r="L4" s="128"/>
      <c r="M4" s="128"/>
      <c r="N4" s="128"/>
      <c r="O4" s="128"/>
      <c r="P4" s="129"/>
    </row>
    <row r="5" spans="1:16" ht="48" customHeight="1" thickBot="1">
      <c r="A5" s="120"/>
      <c r="B5" s="122"/>
      <c r="C5" s="124"/>
      <c r="D5" s="120"/>
      <c r="E5" s="120"/>
      <c r="F5" s="126"/>
      <c r="G5" s="19" t="s">
        <v>9</v>
      </c>
      <c r="H5" s="19" t="s">
        <v>10</v>
      </c>
      <c r="I5" s="19" t="s">
        <v>11</v>
      </c>
      <c r="J5" s="20" t="s">
        <v>12</v>
      </c>
      <c r="K5" s="21" t="s">
        <v>13</v>
      </c>
      <c r="L5" s="19" t="s">
        <v>14</v>
      </c>
      <c r="M5" s="22" t="s">
        <v>15</v>
      </c>
      <c r="N5" s="19" t="s">
        <v>16</v>
      </c>
      <c r="O5" s="22" t="s">
        <v>17</v>
      </c>
      <c r="P5" s="19" t="s">
        <v>18</v>
      </c>
    </row>
    <row r="6" spans="1:16" ht="54.6" customHeight="1" thickBot="1">
      <c r="A6" s="16">
        <v>1</v>
      </c>
      <c r="B6" s="17" t="s">
        <v>19</v>
      </c>
      <c r="C6" s="18" t="s">
        <v>20</v>
      </c>
      <c r="D6" s="8" t="s">
        <v>21</v>
      </c>
      <c r="E6" s="9" t="s">
        <v>22</v>
      </c>
      <c r="F6" s="9">
        <v>5</v>
      </c>
      <c r="G6" s="19"/>
      <c r="H6" s="19"/>
      <c r="I6" s="19"/>
      <c r="J6" s="20"/>
      <c r="K6" s="21"/>
      <c r="L6" s="19">
        <v>0</v>
      </c>
      <c r="M6" s="22"/>
      <c r="N6" s="19"/>
      <c r="O6" s="22"/>
      <c r="P6" s="19"/>
    </row>
    <row r="7" spans="1:16" s="23" customFormat="1" ht="55.15" customHeight="1" thickBot="1">
      <c r="A7" s="16">
        <v>2</v>
      </c>
      <c r="B7" s="8" t="s">
        <v>23</v>
      </c>
      <c r="C7" s="24" t="s">
        <v>24</v>
      </c>
      <c r="D7" s="8" t="s">
        <v>25</v>
      </c>
      <c r="E7" s="9" t="s">
        <v>22</v>
      </c>
      <c r="F7" s="9">
        <v>20</v>
      </c>
      <c r="G7" s="19"/>
      <c r="H7" s="19"/>
      <c r="I7" s="19"/>
      <c r="J7" s="20"/>
      <c r="K7" s="21"/>
      <c r="L7" s="19"/>
      <c r="M7" s="22"/>
      <c r="N7" s="19"/>
      <c r="O7" s="22"/>
      <c r="P7" s="19">
        <v>19.5</v>
      </c>
    </row>
    <row r="8" spans="1:16" s="10" customFormat="1" ht="52.15" customHeight="1" thickBot="1">
      <c r="A8" s="16">
        <v>3</v>
      </c>
      <c r="B8" s="25" t="s">
        <v>26</v>
      </c>
      <c r="C8" s="18" t="s">
        <v>27</v>
      </c>
      <c r="D8" s="8" t="s">
        <v>28</v>
      </c>
      <c r="E8" s="9" t="s">
        <v>22</v>
      </c>
      <c r="F8" s="9">
        <v>20</v>
      </c>
      <c r="G8" s="19"/>
      <c r="H8" s="19"/>
      <c r="I8" s="19">
        <v>3.2130000000000001</v>
      </c>
      <c r="J8" s="19"/>
      <c r="K8" s="19"/>
      <c r="L8" s="19"/>
      <c r="M8" s="19"/>
      <c r="N8" s="19"/>
      <c r="O8" s="19"/>
      <c r="P8" s="19"/>
    </row>
    <row r="9" spans="1:16" s="10" customFormat="1" ht="52.15" customHeight="1" thickBot="1">
      <c r="A9" s="16">
        <v>4</v>
      </c>
      <c r="B9" s="26" t="s">
        <v>29</v>
      </c>
      <c r="C9" s="27" t="s">
        <v>30</v>
      </c>
      <c r="D9" s="8" t="s">
        <v>31</v>
      </c>
      <c r="E9" s="9" t="s">
        <v>22</v>
      </c>
      <c r="F9" s="9">
        <v>20</v>
      </c>
      <c r="G9" s="19"/>
      <c r="H9" s="19"/>
      <c r="I9" s="19">
        <v>3.0760000000000001</v>
      </c>
      <c r="J9" s="19"/>
      <c r="K9" s="19"/>
      <c r="L9" s="14"/>
      <c r="M9" s="14"/>
      <c r="N9" s="14"/>
      <c r="O9" s="14"/>
      <c r="P9" s="14"/>
    </row>
    <row r="10" spans="1:16" s="10" customFormat="1" ht="54" customHeight="1" thickBot="1">
      <c r="A10" s="16">
        <v>5</v>
      </c>
      <c r="B10" s="26" t="s">
        <v>29</v>
      </c>
      <c r="C10" s="27" t="s">
        <v>30</v>
      </c>
      <c r="D10" s="8" t="s">
        <v>32</v>
      </c>
      <c r="E10" s="9" t="s">
        <v>22</v>
      </c>
      <c r="F10" s="9">
        <v>20</v>
      </c>
      <c r="G10" s="19"/>
      <c r="H10" s="19"/>
      <c r="I10" s="14"/>
      <c r="J10" s="19"/>
      <c r="K10" s="19">
        <v>0</v>
      </c>
      <c r="L10" s="19"/>
      <c r="M10" s="19"/>
      <c r="N10" s="19"/>
      <c r="O10" s="19"/>
      <c r="P10" s="19"/>
    </row>
    <row r="11" spans="1:16" s="10" customFormat="1" ht="54" customHeight="1" thickBot="1">
      <c r="A11" s="16">
        <v>6</v>
      </c>
      <c r="B11" s="26" t="s">
        <v>29</v>
      </c>
      <c r="C11" s="8" t="s">
        <v>33</v>
      </c>
      <c r="D11" s="8" t="s">
        <v>34</v>
      </c>
      <c r="E11" s="9" t="s">
        <v>22</v>
      </c>
      <c r="F11" s="9">
        <v>20</v>
      </c>
      <c r="G11" s="14"/>
      <c r="H11" s="14"/>
      <c r="I11" s="14"/>
      <c r="J11" s="14">
        <v>0</v>
      </c>
      <c r="K11" s="14"/>
      <c r="L11" s="14"/>
      <c r="M11" s="14"/>
      <c r="N11" s="14"/>
      <c r="O11" s="14"/>
      <c r="P11" s="14"/>
    </row>
    <row r="12" spans="1:16" s="10" customFormat="1" ht="51" customHeight="1" thickBot="1">
      <c r="A12" s="16">
        <v>7</v>
      </c>
      <c r="B12" s="26" t="s">
        <v>29</v>
      </c>
      <c r="C12" s="8" t="s">
        <v>33</v>
      </c>
      <c r="D12" s="8" t="s">
        <v>35</v>
      </c>
      <c r="E12" s="9" t="s">
        <v>22</v>
      </c>
      <c r="F12" s="9">
        <v>20</v>
      </c>
      <c r="G12" s="19">
        <v>5.0000000000000001E-3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6" s="10" customFormat="1" ht="51" customHeight="1" thickBot="1">
      <c r="A13" s="16">
        <v>8</v>
      </c>
      <c r="B13" s="26" t="s">
        <v>29</v>
      </c>
      <c r="C13" s="8" t="s">
        <v>36</v>
      </c>
      <c r="D13" s="8" t="s">
        <v>37</v>
      </c>
      <c r="E13" s="9" t="s">
        <v>22</v>
      </c>
      <c r="F13" s="9">
        <v>20</v>
      </c>
      <c r="G13" s="19"/>
      <c r="H13" s="19"/>
      <c r="I13" s="19"/>
      <c r="J13" s="19"/>
      <c r="K13" s="19"/>
      <c r="L13" s="19"/>
      <c r="M13" s="19">
        <v>0</v>
      </c>
      <c r="N13" s="19"/>
      <c r="O13" s="19"/>
      <c r="P13" s="19"/>
    </row>
    <row r="14" spans="1:16" s="10" customFormat="1" ht="52.9" customHeight="1" thickBot="1">
      <c r="A14" s="16">
        <v>9</v>
      </c>
      <c r="B14" s="28" t="s">
        <v>29</v>
      </c>
      <c r="C14" s="8" t="s">
        <v>38</v>
      </c>
      <c r="D14" s="8" t="s">
        <v>39</v>
      </c>
      <c r="E14" s="9" t="s">
        <v>22</v>
      </c>
      <c r="F14" s="9">
        <v>20</v>
      </c>
      <c r="G14" s="19"/>
      <c r="H14" s="19"/>
      <c r="I14" s="19"/>
      <c r="J14" s="19"/>
      <c r="K14" s="19"/>
      <c r="L14" s="19"/>
      <c r="M14" s="19"/>
      <c r="N14" s="19"/>
      <c r="O14" s="19"/>
      <c r="P14" s="19">
        <v>15.458</v>
      </c>
    </row>
    <row r="15" spans="1:16" s="70" customFormat="1" ht="50.45" customHeight="1" thickBot="1">
      <c r="A15" s="16">
        <v>10</v>
      </c>
      <c r="B15" s="25" t="s">
        <v>40</v>
      </c>
      <c r="C15" s="8" t="s">
        <v>41</v>
      </c>
      <c r="D15" s="8" t="s">
        <v>42</v>
      </c>
      <c r="E15" s="9" t="s">
        <v>22</v>
      </c>
      <c r="F15" s="9">
        <v>20</v>
      </c>
      <c r="G15" s="19"/>
      <c r="H15" s="19"/>
      <c r="I15" s="19">
        <v>4.4359999999999999</v>
      </c>
      <c r="J15" s="20"/>
      <c r="K15" s="21"/>
      <c r="L15" s="19"/>
      <c r="M15" s="22"/>
      <c r="N15" s="19"/>
      <c r="O15" s="22"/>
      <c r="P15" s="19"/>
    </row>
    <row r="16" spans="1:16" s="70" customFormat="1" ht="52.9" customHeight="1" thickBot="1">
      <c r="A16" s="16">
        <v>11</v>
      </c>
      <c r="B16" s="25" t="s">
        <v>40</v>
      </c>
      <c r="C16" s="8" t="s">
        <v>41</v>
      </c>
      <c r="D16" s="8" t="s">
        <v>43</v>
      </c>
      <c r="E16" s="9" t="s">
        <v>22</v>
      </c>
      <c r="F16" s="9">
        <v>20</v>
      </c>
      <c r="G16" s="19"/>
      <c r="H16" s="19"/>
      <c r="I16" s="19">
        <v>0.379</v>
      </c>
      <c r="J16" s="20"/>
      <c r="K16" s="21"/>
      <c r="L16" s="19"/>
      <c r="M16" s="22"/>
      <c r="N16" s="19"/>
      <c r="O16" s="22"/>
      <c r="P16" s="19"/>
    </row>
    <row r="17" spans="1:16" s="70" customFormat="1" ht="51.6" customHeight="1" thickBot="1">
      <c r="A17" s="11">
        <v>12</v>
      </c>
      <c r="B17" s="77" t="s">
        <v>40</v>
      </c>
      <c r="C17" s="77" t="s">
        <v>44</v>
      </c>
      <c r="D17" s="8" t="s">
        <v>45</v>
      </c>
      <c r="E17" s="78" t="s">
        <v>46</v>
      </c>
      <c r="F17" s="29">
        <v>60</v>
      </c>
      <c r="G17" s="19"/>
      <c r="H17" s="19"/>
      <c r="I17" s="14"/>
      <c r="J17" s="14"/>
      <c r="K17" s="19">
        <v>2.7490000000000001</v>
      </c>
      <c r="L17" s="19"/>
      <c r="M17" s="19"/>
      <c r="N17" s="19"/>
      <c r="O17" s="19"/>
      <c r="P17" s="19"/>
    </row>
    <row r="18" spans="1:16" s="70" customFormat="1" ht="53.45" customHeight="1" thickBot="1">
      <c r="A18" s="16">
        <v>13</v>
      </c>
      <c r="B18" s="25" t="s">
        <v>40</v>
      </c>
      <c r="C18" s="25" t="s">
        <v>44</v>
      </c>
      <c r="D18" s="8" t="s">
        <v>47</v>
      </c>
      <c r="E18" s="78" t="s">
        <v>46</v>
      </c>
      <c r="F18" s="29">
        <v>60</v>
      </c>
      <c r="G18" s="19"/>
      <c r="H18" s="19"/>
      <c r="I18" s="14"/>
      <c r="J18" s="14">
        <v>0</v>
      </c>
      <c r="K18" s="19"/>
      <c r="L18" s="19"/>
      <c r="M18" s="19"/>
      <c r="N18" s="19"/>
      <c r="O18" s="19"/>
      <c r="P18" s="19"/>
    </row>
    <row r="19" spans="1:16" s="10" customFormat="1" ht="52.9" customHeight="1" thickBot="1">
      <c r="A19" s="16">
        <v>14</v>
      </c>
      <c r="B19" s="28" t="s">
        <v>48</v>
      </c>
      <c r="C19" s="30" t="s">
        <v>49</v>
      </c>
      <c r="D19" s="8" t="s">
        <v>50</v>
      </c>
      <c r="E19" s="9" t="s">
        <v>22</v>
      </c>
      <c r="F19" s="9">
        <v>60</v>
      </c>
      <c r="G19" s="19"/>
      <c r="H19" s="19"/>
      <c r="I19" s="14">
        <v>1.714</v>
      </c>
      <c r="J19" s="14"/>
      <c r="K19" s="19"/>
      <c r="L19" s="19"/>
      <c r="M19" s="19"/>
      <c r="N19" s="19"/>
      <c r="O19" s="19"/>
      <c r="P19" s="19"/>
    </row>
    <row r="20" spans="1:16" s="10" customFormat="1" ht="91.5" customHeight="1" thickBot="1">
      <c r="A20" s="11">
        <v>15</v>
      </c>
      <c r="B20" s="12" t="s">
        <v>51</v>
      </c>
      <c r="C20" s="13" t="s">
        <v>52</v>
      </c>
      <c r="D20" s="8" t="s">
        <v>53</v>
      </c>
      <c r="E20" s="9" t="s">
        <v>22</v>
      </c>
      <c r="F20" s="9">
        <v>60</v>
      </c>
      <c r="G20" s="14"/>
      <c r="H20" s="14"/>
      <c r="I20" s="15"/>
      <c r="J20" s="14"/>
      <c r="K20" s="14">
        <v>15.41</v>
      </c>
      <c r="L20" s="14">
        <v>11.82</v>
      </c>
      <c r="M20" s="14">
        <v>10.1</v>
      </c>
      <c r="N20" s="14">
        <v>8.3000000000000007</v>
      </c>
      <c r="O20" s="14"/>
      <c r="P20" s="14"/>
    </row>
    <row r="21" spans="1:16" s="10" customFormat="1" ht="66.75" customHeight="1" thickBot="1">
      <c r="A21" s="16">
        <v>16</v>
      </c>
      <c r="B21" s="18" t="s">
        <v>54</v>
      </c>
      <c r="C21" s="31" t="s">
        <v>55</v>
      </c>
      <c r="D21" s="8" t="s">
        <v>56</v>
      </c>
      <c r="E21" s="9" t="s">
        <v>22</v>
      </c>
      <c r="F21" s="9">
        <v>60</v>
      </c>
      <c r="G21" s="14"/>
      <c r="H21" s="14"/>
      <c r="I21" s="14"/>
      <c r="J21" s="14"/>
      <c r="K21" s="14"/>
      <c r="L21" s="14"/>
      <c r="M21" s="14"/>
      <c r="N21" s="14"/>
      <c r="O21" s="14">
        <v>9.93</v>
      </c>
      <c r="P21" s="14"/>
    </row>
    <row r="22" spans="1:16" s="70" customFormat="1" ht="69.75" customHeight="1" thickBot="1">
      <c r="A22" s="16">
        <v>17</v>
      </c>
      <c r="B22" s="8" t="s">
        <v>57</v>
      </c>
      <c r="C22" s="25" t="s">
        <v>58</v>
      </c>
      <c r="D22" s="8" t="s">
        <v>59</v>
      </c>
      <c r="E22" s="9" t="s">
        <v>22</v>
      </c>
      <c r="F22" s="9">
        <v>60</v>
      </c>
      <c r="G22" s="19"/>
      <c r="H22" s="19"/>
      <c r="I22" s="14"/>
      <c r="J22" s="14"/>
      <c r="K22" s="19"/>
      <c r="L22" s="19"/>
      <c r="M22" s="19"/>
      <c r="N22" s="19">
        <v>0.83</v>
      </c>
      <c r="O22" s="19">
        <v>1.27</v>
      </c>
      <c r="P22" s="19"/>
    </row>
    <row r="23" spans="1:16" s="10" customFormat="1" ht="40.5" customHeight="1" thickBot="1">
      <c r="A23" s="16">
        <v>18</v>
      </c>
      <c r="B23" s="113" t="s">
        <v>60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5"/>
    </row>
    <row r="24" spans="1:16" s="10" customFormat="1" ht="37.5" customHeight="1" thickBot="1">
      <c r="A24" s="16">
        <v>19</v>
      </c>
      <c r="B24" s="8" t="s">
        <v>61</v>
      </c>
      <c r="C24" s="30" t="s">
        <v>62</v>
      </c>
      <c r="D24" s="8" t="s">
        <v>63</v>
      </c>
      <c r="E24" s="32" t="s">
        <v>64</v>
      </c>
      <c r="F24" s="33">
        <v>5</v>
      </c>
      <c r="G24" s="19"/>
      <c r="H24" s="19"/>
      <c r="I24" s="19"/>
      <c r="J24" s="19"/>
      <c r="K24" s="19"/>
      <c r="L24" s="19"/>
      <c r="M24" s="19"/>
      <c r="N24" s="19">
        <v>5.0000000000000001E-3</v>
      </c>
      <c r="O24" s="19"/>
      <c r="P24" s="14"/>
    </row>
    <row r="25" spans="1:16" s="10" customFormat="1" ht="32.25" thickBot="1">
      <c r="A25" s="16">
        <v>20</v>
      </c>
      <c r="B25" s="8" t="s">
        <v>61</v>
      </c>
      <c r="C25" s="34" t="s">
        <v>65</v>
      </c>
      <c r="D25" s="8" t="s">
        <v>66</v>
      </c>
      <c r="E25" s="9" t="s">
        <v>64</v>
      </c>
      <c r="F25" s="9">
        <v>5</v>
      </c>
      <c r="G25" s="14">
        <v>22.922000000000001</v>
      </c>
      <c r="H25" s="14"/>
      <c r="I25" s="14"/>
      <c r="J25" s="14"/>
      <c r="K25" s="14"/>
      <c r="L25" s="14"/>
      <c r="M25" s="14"/>
      <c r="N25" s="14"/>
      <c r="O25" s="14"/>
      <c r="P25" s="14"/>
    </row>
    <row r="26" spans="1:16" s="10" customFormat="1" ht="32.25" thickBot="1">
      <c r="A26" s="16">
        <v>21</v>
      </c>
      <c r="B26" s="8" t="s">
        <v>61</v>
      </c>
      <c r="C26" s="34" t="s">
        <v>67</v>
      </c>
      <c r="D26" s="8" t="s">
        <v>68</v>
      </c>
      <c r="E26" s="9" t="s">
        <v>64</v>
      </c>
      <c r="F26" s="9">
        <v>5</v>
      </c>
      <c r="G26" s="14"/>
      <c r="H26" s="14">
        <v>0</v>
      </c>
      <c r="I26" s="14"/>
      <c r="J26" s="19"/>
      <c r="K26" s="19"/>
      <c r="L26" s="19"/>
      <c r="M26" s="19"/>
      <c r="N26" s="19"/>
      <c r="O26" s="19"/>
      <c r="P26" s="19"/>
    </row>
    <row r="27" spans="1:16" s="10" customFormat="1" ht="30.75" customHeight="1" thickBot="1">
      <c r="A27" s="16">
        <v>22</v>
      </c>
      <c r="B27" s="8" t="s">
        <v>61</v>
      </c>
      <c r="C27" s="30" t="s">
        <v>69</v>
      </c>
      <c r="D27" s="8" t="s">
        <v>70</v>
      </c>
      <c r="E27" s="9" t="s">
        <v>64</v>
      </c>
      <c r="F27" s="9">
        <v>5</v>
      </c>
      <c r="G27" s="14"/>
      <c r="H27" s="14"/>
      <c r="I27" s="14">
        <v>18.11</v>
      </c>
      <c r="J27" s="19"/>
      <c r="K27" s="19"/>
      <c r="L27" s="19"/>
      <c r="M27" s="19"/>
      <c r="N27" s="19"/>
      <c r="O27" s="19"/>
      <c r="P27" s="19"/>
    </row>
    <row r="28" spans="1:16" s="10" customFormat="1" ht="53.45" customHeight="1" thickBot="1">
      <c r="A28" s="11">
        <v>23</v>
      </c>
      <c r="B28" s="25" t="s">
        <v>71</v>
      </c>
      <c r="C28" s="18" t="s">
        <v>72</v>
      </c>
      <c r="D28" s="8" t="s">
        <v>73</v>
      </c>
      <c r="E28" s="9" t="s">
        <v>74</v>
      </c>
      <c r="F28" s="9">
        <v>5</v>
      </c>
      <c r="G28" s="14">
        <v>1.3</v>
      </c>
      <c r="H28" s="14"/>
      <c r="I28" s="14"/>
      <c r="J28" s="19"/>
      <c r="K28" s="19"/>
      <c r="L28" s="19"/>
      <c r="M28" s="19"/>
      <c r="N28" s="19"/>
      <c r="O28" s="19"/>
      <c r="P28" s="19"/>
    </row>
    <row r="29" spans="1:16" s="10" customFormat="1" ht="53.45" customHeight="1" thickBot="1">
      <c r="A29" s="11">
        <v>24</v>
      </c>
      <c r="B29" s="25" t="s">
        <v>75</v>
      </c>
      <c r="C29" s="18" t="s">
        <v>72</v>
      </c>
      <c r="D29" s="8" t="s">
        <v>76</v>
      </c>
      <c r="E29" s="9" t="s">
        <v>74</v>
      </c>
      <c r="F29" s="9">
        <v>5</v>
      </c>
      <c r="G29" s="14">
        <v>1.4999999999999999E-2</v>
      </c>
      <c r="H29" s="14"/>
      <c r="I29" s="14"/>
      <c r="J29" s="19"/>
      <c r="K29" s="19"/>
      <c r="L29" s="19"/>
      <c r="M29" s="19"/>
      <c r="N29" s="19"/>
      <c r="O29" s="19"/>
      <c r="P29" s="19"/>
    </row>
    <row r="30" spans="1:16" s="10" customFormat="1" ht="53.45" customHeight="1" thickBot="1">
      <c r="A30" s="11">
        <v>25</v>
      </c>
      <c r="B30" s="35" t="s">
        <v>77</v>
      </c>
      <c r="C30" s="36" t="s">
        <v>78</v>
      </c>
      <c r="D30" s="8" t="s">
        <v>79</v>
      </c>
      <c r="E30" s="9" t="s">
        <v>64</v>
      </c>
      <c r="F30" s="9">
        <v>5</v>
      </c>
      <c r="G30" s="14"/>
      <c r="H30" s="14"/>
      <c r="I30" s="14"/>
      <c r="J30" s="19">
        <v>0.88800000000000001</v>
      </c>
      <c r="K30" s="19"/>
      <c r="L30" s="19"/>
      <c r="M30" s="19"/>
      <c r="N30" s="19"/>
      <c r="O30" s="19"/>
      <c r="P30" s="19"/>
    </row>
    <row r="31" spans="1:16" s="10" customFormat="1" ht="23.45" customHeight="1" thickBot="1">
      <c r="A31" s="16">
        <v>26</v>
      </c>
      <c r="B31" s="8" t="s">
        <v>80</v>
      </c>
      <c r="C31" s="36" t="s">
        <v>78</v>
      </c>
      <c r="D31" s="8" t="s">
        <v>81</v>
      </c>
      <c r="E31" s="9" t="s">
        <v>64</v>
      </c>
      <c r="F31" s="9">
        <v>5</v>
      </c>
      <c r="G31" s="19"/>
      <c r="H31" s="19">
        <v>1.0900000000000001</v>
      </c>
      <c r="I31" s="37"/>
      <c r="J31" s="19"/>
      <c r="K31" s="19"/>
      <c r="L31" s="19"/>
      <c r="M31" s="19"/>
      <c r="N31" s="19"/>
      <c r="O31" s="19"/>
      <c r="P31" s="19"/>
    </row>
    <row r="32" spans="1:16" s="10" customFormat="1" ht="30" customHeight="1" thickBot="1">
      <c r="A32" s="16">
        <v>27</v>
      </c>
      <c r="B32" s="30" t="s">
        <v>82</v>
      </c>
      <c r="C32" s="36" t="s">
        <v>83</v>
      </c>
      <c r="D32" s="8" t="s">
        <v>84</v>
      </c>
      <c r="E32" s="9" t="s">
        <v>64</v>
      </c>
      <c r="F32" s="9">
        <v>5</v>
      </c>
      <c r="G32" s="19"/>
      <c r="H32" s="19">
        <v>8.5999999999999993E-2</v>
      </c>
      <c r="I32" s="38"/>
      <c r="J32" s="19"/>
      <c r="K32" s="19"/>
      <c r="L32" s="19"/>
      <c r="M32" s="19"/>
      <c r="N32" s="19"/>
      <c r="O32" s="19"/>
      <c r="P32" s="19"/>
    </row>
    <row r="33" spans="1:16" s="10" customFormat="1" ht="32.450000000000003" customHeight="1" thickBot="1">
      <c r="A33" s="39">
        <v>28</v>
      </c>
      <c r="B33" s="40" t="s">
        <v>85</v>
      </c>
      <c r="C33" s="36" t="s">
        <v>83</v>
      </c>
      <c r="D33" s="8" t="s">
        <v>86</v>
      </c>
      <c r="E33" s="9" t="s">
        <v>64</v>
      </c>
      <c r="F33" s="9">
        <v>5</v>
      </c>
      <c r="G33" s="19"/>
      <c r="H33" s="19"/>
      <c r="I33" s="37"/>
      <c r="J33" s="19">
        <v>0.47799999999999998</v>
      </c>
      <c r="K33" s="19"/>
      <c r="L33" s="19"/>
      <c r="M33" s="19"/>
      <c r="N33" s="19"/>
      <c r="O33" s="19"/>
      <c r="P33" s="19"/>
    </row>
    <row r="34" spans="1:16" s="10" customFormat="1" ht="41.25" customHeight="1" thickBot="1">
      <c r="A34" s="39">
        <v>29</v>
      </c>
      <c r="B34" s="40" t="s">
        <v>87</v>
      </c>
      <c r="C34" s="41" t="s">
        <v>83</v>
      </c>
      <c r="D34" s="35" t="s">
        <v>88</v>
      </c>
      <c r="E34" s="9" t="s">
        <v>64</v>
      </c>
      <c r="F34" s="29">
        <v>5</v>
      </c>
      <c r="G34" s="15"/>
      <c r="H34" s="15"/>
      <c r="I34" s="15"/>
      <c r="J34" s="15">
        <v>5.8999999999999997E-2</v>
      </c>
      <c r="K34" s="15"/>
      <c r="L34" s="15"/>
      <c r="M34" s="15"/>
      <c r="N34" s="19"/>
      <c r="O34" s="19"/>
      <c r="P34" s="19"/>
    </row>
    <row r="35" spans="1:16" s="70" customFormat="1" ht="40.9" customHeight="1" thickBot="1">
      <c r="A35" s="39">
        <v>30</v>
      </c>
      <c r="B35" s="40" t="s">
        <v>89</v>
      </c>
      <c r="C35" s="41" t="s">
        <v>90</v>
      </c>
      <c r="D35" s="35" t="s">
        <v>91</v>
      </c>
      <c r="E35" s="9" t="s">
        <v>64</v>
      </c>
      <c r="F35" s="29">
        <v>5</v>
      </c>
      <c r="G35" s="15"/>
      <c r="H35" s="15"/>
      <c r="I35" s="15"/>
      <c r="J35" s="15">
        <v>2.8450000000000002</v>
      </c>
      <c r="K35" s="15"/>
      <c r="L35" s="15"/>
      <c r="M35" s="15"/>
      <c r="N35" s="19"/>
      <c r="O35" s="19"/>
      <c r="P35" s="19"/>
    </row>
    <row r="36" spans="1:16" s="70" customFormat="1" ht="40.9" customHeight="1" thickBot="1">
      <c r="A36" s="39">
        <v>31</v>
      </c>
      <c r="B36" s="40" t="s">
        <v>89</v>
      </c>
      <c r="C36" s="41" t="s">
        <v>90</v>
      </c>
      <c r="D36" s="35" t="s">
        <v>92</v>
      </c>
      <c r="E36" s="9" t="s">
        <v>64</v>
      </c>
      <c r="F36" s="29">
        <v>5</v>
      </c>
      <c r="G36" s="15"/>
      <c r="H36" s="15"/>
      <c r="I36" s="15"/>
      <c r="J36" s="15">
        <v>3.52</v>
      </c>
      <c r="K36" s="15"/>
      <c r="L36" s="15"/>
      <c r="M36" s="15"/>
      <c r="N36" s="19"/>
      <c r="O36" s="19"/>
      <c r="P36" s="19"/>
    </row>
    <row r="37" spans="1:16" s="10" customFormat="1" ht="34.15" customHeight="1" thickBot="1">
      <c r="A37" s="39">
        <v>32</v>
      </c>
      <c r="B37" s="40" t="s">
        <v>93</v>
      </c>
      <c r="C37" s="41" t="s">
        <v>90</v>
      </c>
      <c r="D37" s="35" t="s">
        <v>63</v>
      </c>
      <c r="E37" s="9" t="s">
        <v>64</v>
      </c>
      <c r="F37" s="29">
        <v>5</v>
      </c>
      <c r="G37" s="15"/>
      <c r="H37" s="15"/>
      <c r="I37" s="15"/>
      <c r="J37" s="15">
        <v>1.43</v>
      </c>
      <c r="K37" s="15"/>
      <c r="L37" s="15"/>
      <c r="M37" s="15"/>
      <c r="N37" s="19"/>
      <c r="O37" s="19"/>
      <c r="P37" s="19"/>
    </row>
    <row r="38" spans="1:16" s="10" customFormat="1" ht="34.15" customHeight="1" thickBot="1">
      <c r="A38" s="39">
        <v>33</v>
      </c>
      <c r="B38" s="42" t="s">
        <v>94</v>
      </c>
      <c r="C38" s="41" t="s">
        <v>90</v>
      </c>
      <c r="D38" s="35" t="s">
        <v>95</v>
      </c>
      <c r="E38" s="9" t="s">
        <v>64</v>
      </c>
      <c r="F38" s="29">
        <v>5</v>
      </c>
      <c r="G38" s="15"/>
      <c r="H38" s="15"/>
      <c r="I38" s="15"/>
      <c r="J38" s="15"/>
      <c r="K38" s="15"/>
      <c r="L38" s="15"/>
      <c r="M38" s="15">
        <v>0.27</v>
      </c>
      <c r="N38" s="19"/>
      <c r="O38" s="19"/>
      <c r="P38" s="19"/>
    </row>
    <row r="39" spans="1:16" s="10" customFormat="1" ht="35.450000000000003" customHeight="1" thickBot="1">
      <c r="A39" s="39">
        <v>34</v>
      </c>
      <c r="B39" s="40" t="s">
        <v>96</v>
      </c>
      <c r="C39" s="41" t="s">
        <v>90</v>
      </c>
      <c r="D39" s="35" t="s">
        <v>97</v>
      </c>
      <c r="E39" s="9" t="s">
        <v>64</v>
      </c>
      <c r="F39" s="29">
        <v>5</v>
      </c>
      <c r="G39" s="15"/>
      <c r="H39" s="15"/>
      <c r="I39" s="15"/>
      <c r="J39" s="15"/>
      <c r="K39" s="15"/>
      <c r="L39" s="15"/>
      <c r="M39" s="15">
        <v>0.114</v>
      </c>
      <c r="N39" s="19"/>
      <c r="O39" s="19"/>
      <c r="P39" s="19"/>
    </row>
    <row r="40" spans="1:16" s="10" customFormat="1" ht="40.9" customHeight="1" thickBot="1">
      <c r="A40" s="39">
        <v>35</v>
      </c>
      <c r="B40" s="40" t="s">
        <v>98</v>
      </c>
      <c r="C40" s="41" t="s">
        <v>90</v>
      </c>
      <c r="D40" s="35" t="s">
        <v>99</v>
      </c>
      <c r="E40" s="9" t="s">
        <v>64</v>
      </c>
      <c r="F40" s="29">
        <v>5</v>
      </c>
      <c r="G40" s="15"/>
      <c r="H40" s="15"/>
      <c r="I40" s="15"/>
      <c r="J40" s="15"/>
      <c r="K40" s="15"/>
      <c r="L40" s="15"/>
      <c r="M40" s="15">
        <v>0.223</v>
      </c>
      <c r="N40" s="19"/>
      <c r="O40" s="19"/>
      <c r="P40" s="19"/>
    </row>
    <row r="41" spans="1:16" s="10" customFormat="1" ht="40.9" customHeight="1" thickBot="1">
      <c r="A41" s="39">
        <v>36</v>
      </c>
      <c r="B41" s="40" t="s">
        <v>100</v>
      </c>
      <c r="C41" s="41" t="s">
        <v>101</v>
      </c>
      <c r="D41" s="35" t="s">
        <v>102</v>
      </c>
      <c r="E41" s="9" t="s">
        <v>64</v>
      </c>
      <c r="F41" s="29">
        <v>5</v>
      </c>
      <c r="G41" s="15"/>
      <c r="H41" s="15"/>
      <c r="I41" s="15"/>
      <c r="J41" s="15"/>
      <c r="K41" s="15"/>
      <c r="L41" s="15"/>
      <c r="M41" s="15">
        <v>1.498</v>
      </c>
      <c r="N41" s="19"/>
      <c r="O41" s="19"/>
      <c r="P41" s="19"/>
    </row>
    <row r="42" spans="1:16" s="44" customFormat="1" ht="54.6" customHeight="1" thickBot="1">
      <c r="A42" s="39">
        <v>37</v>
      </c>
      <c r="B42" s="8" t="s">
        <v>103</v>
      </c>
      <c r="C42" s="43" t="s">
        <v>104</v>
      </c>
      <c r="D42" s="8" t="s">
        <v>105</v>
      </c>
      <c r="E42" s="29" t="s">
        <v>106</v>
      </c>
      <c r="F42" s="29">
        <v>5</v>
      </c>
      <c r="G42" s="19"/>
      <c r="H42" s="19"/>
      <c r="I42" s="19"/>
      <c r="J42" s="19"/>
      <c r="K42" s="19"/>
      <c r="L42" s="19"/>
      <c r="M42" s="19">
        <v>1.9059999999999999</v>
      </c>
      <c r="N42" s="19"/>
      <c r="O42" s="19"/>
      <c r="P42" s="19"/>
    </row>
    <row r="43" spans="1:16" s="44" customFormat="1" ht="60.6" customHeight="1" thickBot="1">
      <c r="A43" s="39">
        <v>38</v>
      </c>
      <c r="B43" s="28" t="s">
        <v>107</v>
      </c>
      <c r="C43" s="25" t="s">
        <v>108</v>
      </c>
      <c r="D43" s="8" t="s">
        <v>109</v>
      </c>
      <c r="E43" s="9" t="s">
        <v>22</v>
      </c>
      <c r="F43" s="9">
        <v>5</v>
      </c>
      <c r="G43" s="14"/>
      <c r="H43" s="14"/>
      <c r="I43" s="14"/>
      <c r="J43" s="14"/>
      <c r="K43" s="14"/>
      <c r="L43" s="14"/>
      <c r="M43" s="14">
        <v>0.95</v>
      </c>
      <c r="N43" s="14"/>
      <c r="O43" s="14"/>
      <c r="P43" s="14"/>
    </row>
    <row r="44" spans="1:16" s="44" customFormat="1" ht="50.45" customHeight="1" thickBot="1">
      <c r="A44" s="39">
        <v>39</v>
      </c>
      <c r="B44" s="42" t="s">
        <v>110</v>
      </c>
      <c r="C44" s="43" t="s">
        <v>111</v>
      </c>
      <c r="D44" s="45" t="s">
        <v>112</v>
      </c>
      <c r="E44" s="9" t="s">
        <v>22</v>
      </c>
      <c r="F44" s="9">
        <v>20</v>
      </c>
      <c r="G44" s="19"/>
      <c r="H44" s="19"/>
      <c r="I44" s="38"/>
      <c r="J44" s="19"/>
      <c r="K44" s="19"/>
      <c r="L44" s="19"/>
      <c r="M44" s="19">
        <v>1.23</v>
      </c>
      <c r="N44" s="19"/>
      <c r="O44" s="19"/>
      <c r="P44" s="19"/>
    </row>
    <row r="45" spans="1:16" s="44" customFormat="1" ht="54.6" customHeight="1" thickBot="1">
      <c r="A45" s="39">
        <v>40</v>
      </c>
      <c r="B45" s="46" t="s">
        <v>107</v>
      </c>
      <c r="C45" s="25" t="s">
        <v>113</v>
      </c>
      <c r="D45" s="8" t="s">
        <v>114</v>
      </c>
      <c r="E45" s="9" t="s">
        <v>22</v>
      </c>
      <c r="F45" s="9">
        <v>20</v>
      </c>
      <c r="G45" s="14"/>
      <c r="H45" s="14"/>
      <c r="I45" s="14"/>
      <c r="J45" s="14"/>
      <c r="K45" s="14"/>
      <c r="L45" s="14"/>
      <c r="M45" s="14">
        <v>0.2</v>
      </c>
      <c r="N45" s="14"/>
      <c r="O45" s="14"/>
      <c r="P45" s="14"/>
    </row>
    <row r="46" spans="1:16" s="44" customFormat="1" ht="53.45" customHeight="1" thickBot="1">
      <c r="A46" s="39">
        <v>41</v>
      </c>
      <c r="B46" s="46" t="s">
        <v>115</v>
      </c>
      <c r="C46" s="25" t="s">
        <v>116</v>
      </c>
      <c r="D46" s="8" t="s">
        <v>117</v>
      </c>
      <c r="E46" s="9" t="s">
        <v>22</v>
      </c>
      <c r="F46" s="9">
        <v>20</v>
      </c>
      <c r="G46" s="14"/>
      <c r="H46" s="14"/>
      <c r="I46" s="14"/>
      <c r="J46" s="14"/>
      <c r="K46" s="14"/>
      <c r="L46" s="14"/>
      <c r="M46" s="14">
        <v>0.11</v>
      </c>
      <c r="N46" s="14"/>
      <c r="O46" s="14"/>
      <c r="P46" s="14"/>
    </row>
    <row r="47" spans="1:16" s="10" customFormat="1" ht="52.15" customHeight="1" thickBot="1">
      <c r="A47" s="16">
        <v>42</v>
      </c>
      <c r="B47" s="26" t="s">
        <v>107</v>
      </c>
      <c r="C47" s="25" t="s">
        <v>108</v>
      </c>
      <c r="D47" s="8" t="s">
        <v>118</v>
      </c>
      <c r="E47" s="9" t="s">
        <v>22</v>
      </c>
      <c r="F47" s="9">
        <v>20</v>
      </c>
      <c r="G47" s="14"/>
      <c r="H47" s="14"/>
      <c r="I47" s="14"/>
      <c r="J47" s="14"/>
      <c r="K47" s="14"/>
      <c r="L47" s="14"/>
      <c r="M47" s="14">
        <v>2.93</v>
      </c>
      <c r="N47" s="14"/>
      <c r="O47" s="14"/>
      <c r="P47" s="14"/>
    </row>
    <row r="48" spans="1:16" s="44" customFormat="1" ht="57.6" customHeight="1" thickBot="1">
      <c r="A48" s="39">
        <v>43</v>
      </c>
      <c r="B48" s="28" t="s">
        <v>120</v>
      </c>
      <c r="C48" s="25" t="s">
        <v>121</v>
      </c>
      <c r="D48" s="8" t="s">
        <v>122</v>
      </c>
      <c r="E48" s="29" t="s">
        <v>123</v>
      </c>
      <c r="F48" s="9">
        <v>20</v>
      </c>
      <c r="G48" s="14"/>
      <c r="H48" s="14"/>
      <c r="I48" s="14"/>
      <c r="J48" s="14"/>
      <c r="K48" s="14"/>
      <c r="L48" s="14"/>
      <c r="M48" s="14">
        <v>1.0249999999999999</v>
      </c>
      <c r="N48" s="14"/>
      <c r="O48" s="14"/>
      <c r="P48" s="14"/>
    </row>
    <row r="49" spans="1:16" s="44" customFormat="1" ht="53.45" customHeight="1" thickBot="1">
      <c r="A49" s="39">
        <v>44</v>
      </c>
      <c r="B49" s="46" t="s">
        <v>107</v>
      </c>
      <c r="C49" s="25" t="s">
        <v>116</v>
      </c>
      <c r="D49" s="8" t="s">
        <v>124</v>
      </c>
      <c r="E49" s="9" t="s">
        <v>22</v>
      </c>
      <c r="F49" s="9">
        <v>60</v>
      </c>
      <c r="G49" s="14"/>
      <c r="H49" s="14"/>
      <c r="I49" s="14"/>
      <c r="J49" s="14"/>
      <c r="K49" s="14"/>
      <c r="L49" s="14"/>
      <c r="M49" s="14">
        <v>1.07</v>
      </c>
      <c r="N49" s="14"/>
      <c r="O49" s="14"/>
      <c r="P49" s="14"/>
    </row>
    <row r="50" spans="1:16" s="10" customFormat="1" ht="51" customHeight="1" thickBot="1">
      <c r="A50" s="16">
        <v>45</v>
      </c>
      <c r="B50" s="46" t="s">
        <v>107</v>
      </c>
      <c r="C50" s="25" t="s">
        <v>125</v>
      </c>
      <c r="D50" s="8" t="s">
        <v>126</v>
      </c>
      <c r="E50" s="9" t="s">
        <v>119</v>
      </c>
      <c r="F50" s="9">
        <v>60</v>
      </c>
      <c r="G50" s="14"/>
      <c r="H50" s="14"/>
      <c r="I50" s="14"/>
      <c r="J50" s="14"/>
      <c r="K50" s="14"/>
      <c r="L50" s="14"/>
      <c r="M50" s="14">
        <v>0.3</v>
      </c>
      <c r="N50" s="14"/>
      <c r="O50" s="14"/>
      <c r="P50" s="14"/>
    </row>
    <row r="51" spans="1:16" s="10" customFormat="1" ht="105.6" customHeight="1" thickBot="1">
      <c r="A51" s="16">
        <v>46</v>
      </c>
      <c r="B51" s="46" t="s">
        <v>127</v>
      </c>
      <c r="C51" s="30" t="s">
        <v>128</v>
      </c>
      <c r="D51" s="8" t="s">
        <v>129</v>
      </c>
      <c r="E51" s="9" t="s">
        <v>119</v>
      </c>
      <c r="F51" s="9">
        <v>60</v>
      </c>
      <c r="G51" s="14"/>
      <c r="H51" s="14"/>
      <c r="I51" s="14"/>
      <c r="J51" s="14"/>
      <c r="K51" s="14"/>
      <c r="L51" s="14"/>
      <c r="M51" s="14">
        <v>0.87</v>
      </c>
      <c r="N51" s="14"/>
      <c r="O51" s="14"/>
      <c r="P51" s="14"/>
    </row>
    <row r="52" spans="1:16" s="44" customFormat="1" ht="62.45" customHeight="1" thickBot="1">
      <c r="A52" s="47">
        <v>47</v>
      </c>
      <c r="B52" s="48" t="s">
        <v>130</v>
      </c>
      <c r="C52" s="49" t="s">
        <v>131</v>
      </c>
      <c r="D52" s="8" t="s">
        <v>132</v>
      </c>
      <c r="E52" s="9" t="s">
        <v>22</v>
      </c>
      <c r="F52" s="9">
        <v>60</v>
      </c>
      <c r="G52" s="14"/>
      <c r="H52" s="14"/>
      <c r="I52" s="14"/>
      <c r="J52" s="14"/>
      <c r="K52" s="14"/>
      <c r="L52" s="14"/>
      <c r="M52" s="14">
        <v>2.4319999999999999</v>
      </c>
      <c r="N52" s="14"/>
      <c r="O52" s="14"/>
      <c r="P52" s="14"/>
    </row>
    <row r="53" spans="1:16" s="44" customFormat="1" ht="52.9" customHeight="1" thickBot="1">
      <c r="A53" s="39">
        <v>48</v>
      </c>
      <c r="B53" s="8" t="s">
        <v>133</v>
      </c>
      <c r="C53" s="40" t="s">
        <v>134</v>
      </c>
      <c r="D53" s="8" t="s">
        <v>135</v>
      </c>
      <c r="E53" s="9" t="s">
        <v>22</v>
      </c>
      <c r="F53" s="9">
        <v>60</v>
      </c>
      <c r="G53" s="19"/>
      <c r="H53" s="19"/>
      <c r="I53" s="38"/>
      <c r="J53" s="19"/>
      <c r="K53" s="19"/>
      <c r="L53" s="19"/>
      <c r="M53" s="19">
        <v>4.0220000000000002</v>
      </c>
      <c r="N53" s="19"/>
      <c r="O53" s="19"/>
      <c r="P53" s="19"/>
    </row>
    <row r="54" spans="1:16" s="10" customFormat="1" ht="36.75" customHeight="1" thickBot="1">
      <c r="A54" s="39">
        <v>49</v>
      </c>
      <c r="B54" s="40" t="s">
        <v>136</v>
      </c>
      <c r="C54" s="50" t="s">
        <v>137</v>
      </c>
      <c r="D54" s="8" t="s">
        <v>138</v>
      </c>
      <c r="E54" s="9" t="s">
        <v>22</v>
      </c>
      <c r="F54" s="9">
        <v>60</v>
      </c>
      <c r="G54" s="19"/>
      <c r="H54" s="19"/>
      <c r="I54" s="38"/>
      <c r="J54" s="19"/>
      <c r="K54" s="19"/>
      <c r="L54" s="19"/>
      <c r="M54" s="19">
        <v>0.61</v>
      </c>
      <c r="N54" s="19"/>
      <c r="O54" s="19"/>
      <c r="P54" s="19"/>
    </row>
    <row r="55" spans="1:16" s="10" customFormat="1" ht="51" customHeight="1" thickBot="1">
      <c r="A55" s="16">
        <v>50</v>
      </c>
      <c r="B55" s="40" t="s">
        <v>89</v>
      </c>
      <c r="C55" s="41" t="s">
        <v>139</v>
      </c>
      <c r="D55" s="35" t="s">
        <v>140</v>
      </c>
      <c r="E55" s="29" t="s">
        <v>141</v>
      </c>
      <c r="F55" s="29">
        <v>60</v>
      </c>
      <c r="G55" s="15"/>
      <c r="H55" s="15"/>
      <c r="I55" s="15"/>
      <c r="J55" s="15"/>
      <c r="K55" s="15"/>
      <c r="L55" s="15"/>
      <c r="M55" s="15">
        <v>1.9650000000000001</v>
      </c>
      <c r="N55" s="19"/>
      <c r="O55" s="19"/>
      <c r="P55" s="19"/>
    </row>
    <row r="56" spans="1:16" s="10" customFormat="1" ht="50.45" customHeight="1" thickBot="1">
      <c r="A56" s="16">
        <v>51</v>
      </c>
      <c r="B56" s="40" t="s">
        <v>89</v>
      </c>
      <c r="C56" s="41" t="s">
        <v>142</v>
      </c>
      <c r="D56" s="35" t="s">
        <v>143</v>
      </c>
      <c r="E56" s="29" t="s">
        <v>144</v>
      </c>
      <c r="F56" s="29">
        <v>60</v>
      </c>
      <c r="G56" s="15"/>
      <c r="H56" s="15"/>
      <c r="I56" s="15"/>
      <c r="J56" s="15"/>
      <c r="K56" s="15"/>
      <c r="L56" s="15"/>
      <c r="M56" s="15"/>
      <c r="N56" s="19"/>
      <c r="O56" s="19">
        <v>0</v>
      </c>
      <c r="P56" s="19"/>
    </row>
    <row r="57" spans="1:16" s="10" customFormat="1" ht="50.45" customHeight="1" thickBot="1">
      <c r="A57" s="16">
        <v>52</v>
      </c>
      <c r="B57" s="40" t="s">
        <v>145</v>
      </c>
      <c r="C57" s="41" t="s">
        <v>146</v>
      </c>
      <c r="D57" s="35" t="s">
        <v>147</v>
      </c>
      <c r="E57" s="29" t="s">
        <v>141</v>
      </c>
      <c r="F57" s="29">
        <v>60</v>
      </c>
      <c r="G57" s="15"/>
      <c r="H57" s="15"/>
      <c r="I57" s="15"/>
      <c r="J57" s="15"/>
      <c r="K57" s="15"/>
      <c r="L57" s="15"/>
      <c r="M57" s="15"/>
      <c r="N57" s="19"/>
      <c r="O57" s="19">
        <v>2.2250000000000001</v>
      </c>
      <c r="P57" s="19"/>
    </row>
    <row r="58" spans="1:16" s="10" customFormat="1" ht="50.45" customHeight="1" thickBot="1">
      <c r="A58" s="16">
        <v>53</v>
      </c>
      <c r="B58" s="40" t="s">
        <v>89</v>
      </c>
      <c r="C58" s="41" t="s">
        <v>148</v>
      </c>
      <c r="D58" s="35" t="s">
        <v>149</v>
      </c>
      <c r="E58" s="29" t="s">
        <v>144</v>
      </c>
      <c r="F58" s="29">
        <v>60</v>
      </c>
      <c r="G58" s="15"/>
      <c r="H58" s="15"/>
      <c r="I58" s="15"/>
      <c r="J58" s="15"/>
      <c r="K58" s="15"/>
      <c r="L58" s="15"/>
      <c r="M58" s="15"/>
      <c r="N58" s="19"/>
      <c r="O58" s="15">
        <v>0</v>
      </c>
      <c r="P58" s="19"/>
    </row>
    <row r="59" spans="1:16" s="10" customFormat="1" ht="48" customHeight="1" thickBot="1">
      <c r="A59" s="16">
        <v>54</v>
      </c>
      <c r="B59" s="40" t="s">
        <v>89</v>
      </c>
      <c r="C59" s="41" t="s">
        <v>137</v>
      </c>
      <c r="D59" s="35" t="s">
        <v>150</v>
      </c>
      <c r="E59" s="29" t="s">
        <v>151</v>
      </c>
      <c r="F59" s="29">
        <v>60</v>
      </c>
      <c r="G59" s="15"/>
      <c r="H59" s="15"/>
      <c r="I59" s="15"/>
      <c r="J59" s="15"/>
      <c r="K59" s="15"/>
      <c r="L59" s="15"/>
      <c r="M59" s="15"/>
      <c r="N59" s="19">
        <v>4.1790000000000003</v>
      </c>
      <c r="O59" s="15"/>
      <c r="P59" s="19"/>
    </row>
    <row r="60" spans="1:16" s="10" customFormat="1" ht="52.5" hidden="1" customHeight="1" thickBot="1">
      <c r="A60" s="16">
        <v>50</v>
      </c>
      <c r="B60" s="40" t="s">
        <v>89</v>
      </c>
      <c r="C60" s="41" t="s">
        <v>152</v>
      </c>
      <c r="D60" s="35" t="s">
        <v>153</v>
      </c>
      <c r="E60" s="29" t="s">
        <v>154</v>
      </c>
      <c r="F60" s="29">
        <v>60</v>
      </c>
      <c r="G60" s="15"/>
      <c r="H60" s="15"/>
      <c r="I60" s="15"/>
      <c r="J60" s="15"/>
      <c r="K60" s="15"/>
      <c r="L60" s="15"/>
      <c r="M60" s="15"/>
      <c r="N60" s="19">
        <v>0</v>
      </c>
      <c r="O60" s="15"/>
      <c r="P60" s="19"/>
    </row>
    <row r="61" spans="1:16" s="10" customFormat="1" ht="53.25" hidden="1" customHeight="1" thickBot="1">
      <c r="A61" s="16">
        <v>51</v>
      </c>
      <c r="B61" s="40" t="s">
        <v>89</v>
      </c>
      <c r="C61" s="41" t="s">
        <v>155</v>
      </c>
      <c r="D61" s="35" t="s">
        <v>156</v>
      </c>
      <c r="E61" s="29" t="s">
        <v>141</v>
      </c>
      <c r="F61" s="29">
        <v>60</v>
      </c>
      <c r="G61" s="15"/>
      <c r="H61" s="15"/>
      <c r="I61" s="38"/>
      <c r="J61" s="15"/>
      <c r="K61" s="15"/>
      <c r="L61" s="15"/>
      <c r="M61" s="15"/>
      <c r="N61" s="19"/>
      <c r="O61" s="15"/>
      <c r="P61" s="19"/>
    </row>
    <row r="62" spans="1:16" s="10" customFormat="1" ht="54" customHeight="1" thickBot="1">
      <c r="A62" s="16">
        <v>55</v>
      </c>
      <c r="B62" s="40" t="s">
        <v>157</v>
      </c>
      <c r="C62" s="51" t="s">
        <v>158</v>
      </c>
      <c r="D62" s="35" t="s">
        <v>159</v>
      </c>
      <c r="E62" s="9" t="s">
        <v>22</v>
      </c>
      <c r="F62" s="29">
        <v>60</v>
      </c>
      <c r="G62" s="15"/>
      <c r="H62" s="15"/>
      <c r="I62" s="15"/>
      <c r="J62" s="15"/>
      <c r="K62" s="15"/>
      <c r="L62" s="15"/>
      <c r="M62" s="15"/>
      <c r="N62" s="19"/>
      <c r="O62" s="15"/>
      <c r="P62" s="19">
        <v>1.621</v>
      </c>
    </row>
    <row r="63" spans="1:16" s="10" customFormat="1" ht="49.9" customHeight="1" thickBot="1">
      <c r="A63" s="16">
        <v>56</v>
      </c>
      <c r="B63" s="28" t="s">
        <v>160</v>
      </c>
      <c r="C63" s="45" t="s">
        <v>161</v>
      </c>
      <c r="D63" s="52" t="s">
        <v>162</v>
      </c>
      <c r="E63" s="9" t="s">
        <v>22</v>
      </c>
      <c r="F63" s="9">
        <v>60</v>
      </c>
      <c r="G63" s="19"/>
      <c r="H63" s="19"/>
      <c r="I63" s="19"/>
      <c r="J63" s="19"/>
      <c r="K63" s="19"/>
      <c r="L63" s="19"/>
      <c r="M63" s="19"/>
      <c r="N63" s="19"/>
      <c r="O63" s="19"/>
      <c r="P63" s="19">
        <v>0</v>
      </c>
    </row>
    <row r="64" spans="1:16" s="10" customFormat="1" ht="19.5" thickBot="1">
      <c r="A64" s="16">
        <v>57</v>
      </c>
      <c r="B64" s="113" t="s">
        <v>163</v>
      </c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5"/>
    </row>
    <row r="65" spans="1:16" s="10" customFormat="1" ht="49.15" customHeight="1" thickBot="1">
      <c r="A65" s="16">
        <v>58</v>
      </c>
      <c r="B65" s="40" t="s">
        <v>164</v>
      </c>
      <c r="C65" s="41" t="s">
        <v>165</v>
      </c>
      <c r="D65" s="53" t="s">
        <v>166</v>
      </c>
      <c r="E65" s="9" t="s">
        <v>22</v>
      </c>
      <c r="F65" s="29">
        <v>5</v>
      </c>
      <c r="G65" s="15"/>
      <c r="H65" s="15"/>
      <c r="I65" s="15"/>
      <c r="J65" s="15"/>
      <c r="K65" s="15"/>
      <c r="L65" s="15"/>
      <c r="M65" s="15"/>
      <c r="N65" s="19">
        <v>7.5999999999999998E-2</v>
      </c>
      <c r="O65" s="19"/>
      <c r="P65" s="19"/>
    </row>
    <row r="66" spans="1:16" s="10" customFormat="1" ht="48" thickBot="1">
      <c r="A66" s="16">
        <v>59</v>
      </c>
      <c r="B66" s="30" t="s">
        <v>164</v>
      </c>
      <c r="C66" s="41" t="s">
        <v>165</v>
      </c>
      <c r="D66" s="36" t="s">
        <v>167</v>
      </c>
      <c r="E66" s="9" t="s">
        <v>22</v>
      </c>
      <c r="F66" s="29">
        <v>5</v>
      </c>
      <c r="G66" s="54"/>
      <c r="H66" s="15"/>
      <c r="I66" s="54"/>
      <c r="J66" s="15"/>
      <c r="K66" s="54"/>
      <c r="L66" s="15"/>
      <c r="M66" s="54"/>
      <c r="N66" s="19">
        <v>2.6539999999999999</v>
      </c>
      <c r="O66" s="22"/>
      <c r="P66" s="19"/>
    </row>
    <row r="67" spans="1:16" s="10" customFormat="1" ht="51.75" customHeight="1" thickBot="1">
      <c r="A67" s="16">
        <v>60</v>
      </c>
      <c r="B67" s="40" t="s">
        <v>164</v>
      </c>
      <c r="C67" s="41" t="s">
        <v>168</v>
      </c>
      <c r="D67" s="53" t="s">
        <v>169</v>
      </c>
      <c r="E67" s="9" t="s">
        <v>22</v>
      </c>
      <c r="F67" s="29">
        <v>20</v>
      </c>
      <c r="G67" s="55"/>
      <c r="H67" s="56"/>
      <c r="I67" s="55"/>
      <c r="J67" s="56"/>
      <c r="K67" s="55"/>
      <c r="L67" s="56"/>
      <c r="M67" s="55"/>
      <c r="N67" s="57"/>
      <c r="O67" s="58">
        <v>21.364999999999998</v>
      </c>
      <c r="P67" s="57"/>
    </row>
    <row r="68" spans="1:16" s="10" customFormat="1" ht="15" hidden="1" customHeight="1" thickBot="1">
      <c r="A68" s="16"/>
      <c r="B68" s="59"/>
      <c r="C68" s="60"/>
      <c r="D68" s="61"/>
      <c r="E68" s="61"/>
      <c r="F68" s="61" t="s">
        <v>170</v>
      </c>
      <c r="G68" s="62">
        <f t="shared" ref="G68:P68" si="0">G6+G24+G25+G26+G27+G28+G29+G30+G31+G32+G33+G34+G35+G36+G37+G38+G39+G40+G41+G42+G43+G65+G66</f>
        <v>24.237000000000002</v>
      </c>
      <c r="H68" s="62">
        <f t="shared" si="0"/>
        <v>1.1760000000000002</v>
      </c>
      <c r="I68" s="62">
        <f t="shared" si="0"/>
        <v>18.11</v>
      </c>
      <c r="J68" s="62">
        <f t="shared" si="0"/>
        <v>9.2200000000000006</v>
      </c>
      <c r="K68" s="62">
        <f t="shared" si="0"/>
        <v>0</v>
      </c>
      <c r="L68" s="62">
        <f t="shared" si="0"/>
        <v>0</v>
      </c>
      <c r="M68" s="62">
        <f t="shared" si="0"/>
        <v>4.9610000000000003</v>
      </c>
      <c r="N68" s="62">
        <f t="shared" si="0"/>
        <v>2.7349999999999999</v>
      </c>
      <c r="O68" s="62">
        <f t="shared" si="0"/>
        <v>0</v>
      </c>
      <c r="P68" s="62">
        <f t="shared" si="0"/>
        <v>0</v>
      </c>
    </row>
    <row r="69" spans="1:16" s="10" customFormat="1" ht="19.5" customHeight="1" thickBot="1">
      <c r="A69" s="116" t="s">
        <v>171</v>
      </c>
      <c r="B69" s="97"/>
      <c r="C69" s="97"/>
      <c r="D69" s="97"/>
      <c r="E69" s="98"/>
      <c r="F69" s="25" t="s">
        <v>170</v>
      </c>
      <c r="G69" s="62">
        <f>SUM(G7:G8,G25:G43,G42:G44,G66:G67)</f>
        <v>24.237000000000002</v>
      </c>
      <c r="H69" s="62">
        <f t="shared" ref="H69:P69" si="1">SUM(G69,H68)</f>
        <v>25.413000000000004</v>
      </c>
      <c r="I69" s="62">
        <f t="shared" si="1"/>
        <v>43.523000000000003</v>
      </c>
      <c r="J69" s="62">
        <f t="shared" si="1"/>
        <v>52.743000000000002</v>
      </c>
      <c r="K69" s="62">
        <f t="shared" si="1"/>
        <v>52.743000000000002</v>
      </c>
      <c r="L69" s="62">
        <f t="shared" si="1"/>
        <v>52.743000000000002</v>
      </c>
      <c r="M69" s="62">
        <f t="shared" si="1"/>
        <v>57.704000000000001</v>
      </c>
      <c r="N69" s="62">
        <f t="shared" si="1"/>
        <v>60.439</v>
      </c>
      <c r="O69" s="62">
        <f t="shared" si="1"/>
        <v>60.439</v>
      </c>
      <c r="P69" s="62">
        <f t="shared" si="1"/>
        <v>60.439</v>
      </c>
    </row>
    <row r="70" spans="1:16" s="10" customFormat="1" ht="14.25" hidden="1" customHeight="1" thickBot="1">
      <c r="A70" s="99"/>
      <c r="B70" s="100"/>
      <c r="C70" s="100"/>
      <c r="D70" s="100"/>
      <c r="E70" s="101"/>
      <c r="F70" s="25" t="s">
        <v>172</v>
      </c>
      <c r="G70" s="62">
        <f t="shared" ref="G70:P70" si="2">G68+G8+G9+G10+G11+G12+G13+G14+G15+G16+G44+G45+G46+G47+G48+G67+G7</f>
        <v>24.242000000000001</v>
      </c>
      <c r="H70" s="62">
        <f t="shared" si="2"/>
        <v>1.1760000000000002</v>
      </c>
      <c r="I70" s="62">
        <f t="shared" si="2"/>
        <v>29.214000000000002</v>
      </c>
      <c r="J70" s="62">
        <f t="shared" si="2"/>
        <v>9.2200000000000006</v>
      </c>
      <c r="K70" s="62">
        <f t="shared" si="2"/>
        <v>0</v>
      </c>
      <c r="L70" s="62">
        <f t="shared" si="2"/>
        <v>0</v>
      </c>
      <c r="M70" s="62">
        <f t="shared" si="2"/>
        <v>10.456000000000001</v>
      </c>
      <c r="N70" s="62">
        <f t="shared" si="2"/>
        <v>2.7349999999999999</v>
      </c>
      <c r="O70" s="62">
        <f t="shared" si="2"/>
        <v>21.364999999999998</v>
      </c>
      <c r="P70" s="62">
        <f t="shared" si="2"/>
        <v>34.957999999999998</v>
      </c>
    </row>
    <row r="71" spans="1:16" s="10" customFormat="1" ht="22.5" customHeight="1" thickBot="1">
      <c r="A71" s="99"/>
      <c r="B71" s="100"/>
      <c r="C71" s="100"/>
      <c r="D71" s="100"/>
      <c r="E71" s="101"/>
      <c r="F71" s="25" t="s">
        <v>172</v>
      </c>
      <c r="G71" s="62">
        <f>G70</f>
        <v>24.242000000000001</v>
      </c>
      <c r="H71" s="62">
        <f>G71+H70</f>
        <v>25.417999999999999</v>
      </c>
      <c r="I71" s="62">
        <f t="shared" ref="I71:P71" si="3">H71+I70</f>
        <v>54.632000000000005</v>
      </c>
      <c r="J71" s="62">
        <f t="shared" si="3"/>
        <v>63.852000000000004</v>
      </c>
      <c r="K71" s="62">
        <f t="shared" si="3"/>
        <v>63.852000000000004</v>
      </c>
      <c r="L71" s="62">
        <f t="shared" si="3"/>
        <v>63.852000000000004</v>
      </c>
      <c r="M71" s="62">
        <f t="shared" si="3"/>
        <v>74.308000000000007</v>
      </c>
      <c r="N71" s="62">
        <f t="shared" si="3"/>
        <v>77.043000000000006</v>
      </c>
      <c r="O71" s="62">
        <f t="shared" si="3"/>
        <v>98.408000000000001</v>
      </c>
      <c r="P71" s="62">
        <f t="shared" si="3"/>
        <v>133.36599999999999</v>
      </c>
    </row>
    <row r="72" spans="1:16" s="10" customFormat="1" ht="19.5" hidden="1" customHeight="1" thickBot="1">
      <c r="A72" s="99"/>
      <c r="B72" s="100"/>
      <c r="C72" s="100"/>
      <c r="D72" s="100"/>
      <c r="E72" s="101"/>
      <c r="F72" s="25" t="s">
        <v>173</v>
      </c>
      <c r="G72" s="62">
        <f t="shared" ref="G72:P72" si="4">G6+G7+G8+G9+G10+G11+G12+G13+G14+G15+G16+G17+G18+G19+G20+G21+G22+G24+G25+G26+G27+G28+G29+G30+G31+G32+G33+G34+G35+G36+G37+G38+G39+G40+G41+G42+G43+G44+G45+G46+G47+G48+G49+G50+G51+G52+G53+G54+G55+G56+G57+G58+G59+G62+G63+G65+G66+G67</f>
        <v>24.242000000000001</v>
      </c>
      <c r="H72" s="62">
        <f t="shared" si="4"/>
        <v>1.1760000000000002</v>
      </c>
      <c r="I72" s="62">
        <f t="shared" si="4"/>
        <v>30.927999999999997</v>
      </c>
      <c r="J72" s="62">
        <f t="shared" si="4"/>
        <v>9.2200000000000006</v>
      </c>
      <c r="K72" s="62">
        <f t="shared" si="4"/>
        <v>18.158999999999999</v>
      </c>
      <c r="L72" s="62">
        <f t="shared" si="4"/>
        <v>11.82</v>
      </c>
      <c r="M72" s="62">
        <f t="shared" si="4"/>
        <v>31.824999999999999</v>
      </c>
      <c r="N72" s="62">
        <f t="shared" si="4"/>
        <v>16.044000000000004</v>
      </c>
      <c r="O72" s="62">
        <f t="shared" si="4"/>
        <v>34.79</v>
      </c>
      <c r="P72" s="62">
        <f t="shared" si="4"/>
        <v>36.579000000000001</v>
      </c>
    </row>
    <row r="73" spans="1:16" s="10" customFormat="1" ht="17.25" customHeight="1" thickBot="1">
      <c r="A73" s="99"/>
      <c r="B73" s="100"/>
      <c r="C73" s="100"/>
      <c r="D73" s="100"/>
      <c r="E73" s="101"/>
      <c r="F73" s="25" t="s">
        <v>174</v>
      </c>
      <c r="G73" s="62">
        <f>SUM(G6:G22,G24:G63,G65:G67)</f>
        <v>24.242000000000001</v>
      </c>
      <c r="H73" s="62">
        <f>SUM(G73,H72)</f>
        <v>25.417999999999999</v>
      </c>
      <c r="I73" s="62">
        <f t="shared" ref="I73:P73" si="5">SUM(H73,I72)</f>
        <v>56.345999999999997</v>
      </c>
      <c r="J73" s="62">
        <f t="shared" si="5"/>
        <v>65.566000000000003</v>
      </c>
      <c r="K73" s="62">
        <f t="shared" si="5"/>
        <v>83.724999999999994</v>
      </c>
      <c r="L73" s="62">
        <f t="shared" si="5"/>
        <v>95.544999999999987</v>
      </c>
      <c r="M73" s="62">
        <f t="shared" si="5"/>
        <v>127.36999999999999</v>
      </c>
      <c r="N73" s="62">
        <f t="shared" si="5"/>
        <v>143.41399999999999</v>
      </c>
      <c r="O73" s="62">
        <f t="shared" si="5"/>
        <v>178.20399999999998</v>
      </c>
      <c r="P73" s="62">
        <f t="shared" si="5"/>
        <v>214.78299999999999</v>
      </c>
    </row>
    <row r="74" spans="1:16" s="10" customFormat="1" ht="14.25" hidden="1" customHeight="1" thickBot="1">
      <c r="A74" s="99"/>
      <c r="B74" s="100"/>
      <c r="C74" s="100"/>
      <c r="D74" s="100"/>
      <c r="E74" s="101"/>
      <c r="F74" s="25" t="s">
        <v>175</v>
      </c>
      <c r="G74" s="62">
        <f t="shared" ref="G74:P74" si="6">G24+G25+G26+G27+G31+G32+G33+G39+G37+G34+G35</f>
        <v>22.922000000000001</v>
      </c>
      <c r="H74" s="62">
        <f t="shared" si="6"/>
        <v>1.1760000000000002</v>
      </c>
      <c r="I74" s="62">
        <f t="shared" si="6"/>
        <v>18.11</v>
      </c>
      <c r="J74" s="62">
        <f t="shared" si="6"/>
        <v>4.8120000000000003</v>
      </c>
      <c r="K74" s="62">
        <f t="shared" si="6"/>
        <v>0</v>
      </c>
      <c r="L74" s="62">
        <f t="shared" si="6"/>
        <v>0</v>
      </c>
      <c r="M74" s="62">
        <f t="shared" si="6"/>
        <v>0.114</v>
      </c>
      <c r="N74" s="62">
        <f t="shared" si="6"/>
        <v>5.0000000000000001E-3</v>
      </c>
      <c r="O74" s="62">
        <f t="shared" si="6"/>
        <v>0</v>
      </c>
      <c r="P74" s="62">
        <f t="shared" si="6"/>
        <v>0</v>
      </c>
    </row>
    <row r="75" spans="1:16" s="10" customFormat="1" ht="15.75" customHeight="1" thickBot="1">
      <c r="A75" s="99"/>
      <c r="B75" s="100"/>
      <c r="C75" s="100"/>
      <c r="D75" s="100"/>
      <c r="E75" s="101"/>
      <c r="F75" s="25" t="s">
        <v>176</v>
      </c>
      <c r="G75" s="62">
        <f>G74</f>
        <v>22.922000000000001</v>
      </c>
      <c r="H75" s="62">
        <f>SUM(G75,H74)</f>
        <v>24.097999999999999</v>
      </c>
      <c r="I75" s="62">
        <f t="shared" ref="I75:P75" si="7">SUM(H75,I74)</f>
        <v>42.207999999999998</v>
      </c>
      <c r="J75" s="62">
        <f t="shared" si="7"/>
        <v>47.019999999999996</v>
      </c>
      <c r="K75" s="62">
        <f t="shared" si="7"/>
        <v>47.019999999999996</v>
      </c>
      <c r="L75" s="62">
        <f t="shared" si="7"/>
        <v>47.019999999999996</v>
      </c>
      <c r="M75" s="62">
        <f t="shared" si="7"/>
        <v>47.133999999999993</v>
      </c>
      <c r="N75" s="62">
        <f t="shared" si="7"/>
        <v>47.138999999999996</v>
      </c>
      <c r="O75" s="62">
        <f t="shared" si="7"/>
        <v>47.138999999999996</v>
      </c>
      <c r="P75" s="62">
        <f t="shared" si="7"/>
        <v>47.138999999999996</v>
      </c>
    </row>
    <row r="76" spans="1:16" s="10" customFormat="1" ht="21" hidden="1" customHeight="1" thickBot="1">
      <c r="A76" s="16"/>
      <c r="B76" s="105" t="s">
        <v>177</v>
      </c>
      <c r="C76" s="106"/>
      <c r="D76" s="106"/>
      <c r="E76" s="107"/>
      <c r="F76" s="63" t="s">
        <v>170</v>
      </c>
      <c r="G76" s="19">
        <f>G24+G25+G26+G27+G28+G29+G30+G31+G32+G33+G34+G35+G36+G37+G38+G39+G40+G41+G42+G43</f>
        <v>24.237000000000002</v>
      </c>
      <c r="H76" s="19">
        <f t="shared" ref="H76:P76" si="8">H24+H25+H26+H27+H28+H29+H30+H31+H32+H33+H34+H35+H36+H37+H38+H39+H40+H41+H42+H43</f>
        <v>1.1760000000000002</v>
      </c>
      <c r="I76" s="19">
        <f t="shared" si="8"/>
        <v>18.11</v>
      </c>
      <c r="J76" s="19">
        <f t="shared" si="8"/>
        <v>9.2200000000000006</v>
      </c>
      <c r="K76" s="19">
        <f t="shared" si="8"/>
        <v>0</v>
      </c>
      <c r="L76" s="19">
        <f t="shared" si="8"/>
        <v>0</v>
      </c>
      <c r="M76" s="19">
        <f t="shared" si="8"/>
        <v>4.9610000000000003</v>
      </c>
      <c r="N76" s="19">
        <f t="shared" si="8"/>
        <v>5.0000000000000001E-3</v>
      </c>
      <c r="O76" s="19">
        <f t="shared" si="8"/>
        <v>0</v>
      </c>
      <c r="P76" s="19">
        <f t="shared" si="8"/>
        <v>0</v>
      </c>
    </row>
    <row r="77" spans="1:16" s="10" customFormat="1" ht="14.25" customHeight="1" thickBot="1">
      <c r="A77" s="96" t="s">
        <v>178</v>
      </c>
      <c r="B77" s="97"/>
      <c r="C77" s="97"/>
      <c r="D77" s="97"/>
      <c r="E77" s="98"/>
      <c r="F77" s="63" t="s">
        <v>170</v>
      </c>
      <c r="G77" s="19">
        <f>SUM(G25:G44)</f>
        <v>24.237000000000002</v>
      </c>
      <c r="H77" s="19">
        <f>SUM(G77,H76)</f>
        <v>25.413000000000004</v>
      </c>
      <c r="I77" s="19">
        <f t="shared" ref="I77:P77" si="9">SUM(H77,I76)</f>
        <v>43.523000000000003</v>
      </c>
      <c r="J77" s="19">
        <f t="shared" si="9"/>
        <v>52.743000000000002</v>
      </c>
      <c r="K77" s="19">
        <f t="shared" si="9"/>
        <v>52.743000000000002</v>
      </c>
      <c r="L77" s="19">
        <f t="shared" si="9"/>
        <v>52.743000000000002</v>
      </c>
      <c r="M77" s="19">
        <f t="shared" si="9"/>
        <v>57.704000000000001</v>
      </c>
      <c r="N77" s="19">
        <f t="shared" si="9"/>
        <v>57.709000000000003</v>
      </c>
      <c r="O77" s="19">
        <f t="shared" si="9"/>
        <v>57.709000000000003</v>
      </c>
      <c r="P77" s="19">
        <f t="shared" si="9"/>
        <v>57.709000000000003</v>
      </c>
    </row>
    <row r="78" spans="1:16" s="10" customFormat="1" ht="22.5" hidden="1" customHeight="1" thickBot="1">
      <c r="A78" s="99"/>
      <c r="B78" s="100"/>
      <c r="C78" s="100"/>
      <c r="D78" s="100"/>
      <c r="E78" s="101"/>
      <c r="F78" s="63" t="s">
        <v>172</v>
      </c>
      <c r="G78" s="19">
        <f t="shared" ref="G78:P78" si="10">G76+G44+G45+G46+G47+G48</f>
        <v>24.237000000000002</v>
      </c>
      <c r="H78" s="19">
        <f t="shared" si="10"/>
        <v>1.1760000000000002</v>
      </c>
      <c r="I78" s="19">
        <f t="shared" si="10"/>
        <v>18.11</v>
      </c>
      <c r="J78" s="19">
        <f t="shared" si="10"/>
        <v>9.2200000000000006</v>
      </c>
      <c r="K78" s="19">
        <f t="shared" si="10"/>
        <v>0</v>
      </c>
      <c r="L78" s="19">
        <f t="shared" si="10"/>
        <v>0</v>
      </c>
      <c r="M78" s="19">
        <f t="shared" si="10"/>
        <v>10.456000000000001</v>
      </c>
      <c r="N78" s="19">
        <f t="shared" si="10"/>
        <v>5.0000000000000001E-3</v>
      </c>
      <c r="O78" s="19">
        <f t="shared" si="10"/>
        <v>0</v>
      </c>
      <c r="P78" s="19">
        <f t="shared" si="10"/>
        <v>0</v>
      </c>
    </row>
    <row r="79" spans="1:16" s="10" customFormat="1" ht="16.5" customHeight="1" thickBot="1">
      <c r="A79" s="99"/>
      <c r="B79" s="100"/>
      <c r="C79" s="100"/>
      <c r="D79" s="100"/>
      <c r="E79" s="101"/>
      <c r="F79" s="63" t="s">
        <v>172</v>
      </c>
      <c r="G79" s="19">
        <f>SUM(G25:G43,G42:G52)</f>
        <v>24.237000000000002</v>
      </c>
      <c r="H79" s="19">
        <f>SUM(G79)+H78</f>
        <v>25.413000000000004</v>
      </c>
      <c r="I79" s="19">
        <f>SUM(H79)+I78</f>
        <v>43.523000000000003</v>
      </c>
      <c r="J79" s="19">
        <f t="shared" ref="J79:P79" si="11">SUM(I79)+J78</f>
        <v>52.743000000000002</v>
      </c>
      <c r="K79" s="19">
        <f t="shared" si="11"/>
        <v>52.743000000000002</v>
      </c>
      <c r="L79" s="19">
        <f t="shared" si="11"/>
        <v>52.743000000000002</v>
      </c>
      <c r="M79" s="19">
        <f t="shared" si="11"/>
        <v>63.199000000000005</v>
      </c>
      <c r="N79" s="19">
        <f t="shared" si="11"/>
        <v>63.204000000000008</v>
      </c>
      <c r="O79" s="19">
        <f t="shared" si="11"/>
        <v>63.204000000000008</v>
      </c>
      <c r="P79" s="19">
        <f t="shared" si="11"/>
        <v>63.204000000000008</v>
      </c>
    </row>
    <row r="80" spans="1:16" s="10" customFormat="1" ht="18.75" hidden="1" customHeight="1" thickBot="1">
      <c r="A80" s="99"/>
      <c r="B80" s="100"/>
      <c r="C80" s="100"/>
      <c r="D80" s="100"/>
      <c r="E80" s="101"/>
      <c r="F80" s="63" t="s">
        <v>179</v>
      </c>
      <c r="G80" s="19">
        <f t="shared" ref="G80:P80" si="12">G78+G49+G50+G51+G52+G53+G54+G55+G56+G57+G58+G59+G62+G63</f>
        <v>24.237000000000002</v>
      </c>
      <c r="H80" s="19">
        <f t="shared" si="12"/>
        <v>1.1760000000000002</v>
      </c>
      <c r="I80" s="19">
        <f t="shared" si="12"/>
        <v>18.11</v>
      </c>
      <c r="J80" s="19">
        <f t="shared" si="12"/>
        <v>9.2200000000000006</v>
      </c>
      <c r="K80" s="19">
        <f t="shared" si="12"/>
        <v>0</v>
      </c>
      <c r="L80" s="19">
        <f t="shared" si="12"/>
        <v>0</v>
      </c>
      <c r="M80" s="19">
        <f t="shared" si="12"/>
        <v>21.725000000000001</v>
      </c>
      <c r="N80" s="19">
        <f t="shared" si="12"/>
        <v>4.1840000000000002</v>
      </c>
      <c r="O80" s="19">
        <f t="shared" si="12"/>
        <v>2.2250000000000001</v>
      </c>
      <c r="P80" s="19">
        <f t="shared" si="12"/>
        <v>1.621</v>
      </c>
    </row>
    <row r="81" spans="1:16" s="10" customFormat="1" ht="13.5" customHeight="1" thickBot="1">
      <c r="A81" s="99"/>
      <c r="B81" s="100"/>
      <c r="C81" s="100"/>
      <c r="D81" s="100"/>
      <c r="E81" s="101"/>
      <c r="F81" s="63" t="s">
        <v>179</v>
      </c>
      <c r="G81" s="19">
        <f>G80</f>
        <v>24.237000000000002</v>
      </c>
      <c r="H81" s="19">
        <f>G81+H80</f>
        <v>25.413000000000004</v>
      </c>
      <c r="I81" s="19">
        <f t="shared" ref="I81:P81" si="13">H81+I80</f>
        <v>43.523000000000003</v>
      </c>
      <c r="J81" s="19">
        <f t="shared" si="13"/>
        <v>52.743000000000002</v>
      </c>
      <c r="K81" s="19">
        <f t="shared" si="13"/>
        <v>52.743000000000002</v>
      </c>
      <c r="L81" s="19">
        <f t="shared" si="13"/>
        <v>52.743000000000002</v>
      </c>
      <c r="M81" s="19">
        <f t="shared" si="13"/>
        <v>74.468000000000004</v>
      </c>
      <c r="N81" s="19">
        <f t="shared" si="13"/>
        <v>78.652000000000001</v>
      </c>
      <c r="O81" s="19">
        <f t="shared" si="13"/>
        <v>80.876999999999995</v>
      </c>
      <c r="P81" s="19">
        <f t="shared" si="13"/>
        <v>82.49799999999999</v>
      </c>
    </row>
    <row r="82" spans="1:16" s="10" customFormat="1" ht="20.25" hidden="1" customHeight="1" thickBot="1">
      <c r="A82" s="99"/>
      <c r="B82" s="100"/>
      <c r="C82" s="100"/>
      <c r="D82" s="100"/>
      <c r="E82" s="101"/>
      <c r="F82" s="63" t="s">
        <v>175</v>
      </c>
      <c r="G82" s="19">
        <f>G24+G25+G26+G27+G30+G31+G32+G33+G34+G35+G36+G37+G38+G39+G40+G41</f>
        <v>22.922000000000001</v>
      </c>
      <c r="H82" s="19">
        <f t="shared" ref="H82:P82" si="14">H24+H25+H26+H27+H30+H31+H32+H33+H34+H35+H36+H37+H38+H39+H40+H41</f>
        <v>1.1760000000000002</v>
      </c>
      <c r="I82" s="19">
        <f t="shared" si="14"/>
        <v>18.11</v>
      </c>
      <c r="J82" s="19">
        <f t="shared" si="14"/>
        <v>9.2200000000000006</v>
      </c>
      <c r="K82" s="19">
        <f t="shared" si="14"/>
        <v>0</v>
      </c>
      <c r="L82" s="19">
        <f t="shared" si="14"/>
        <v>0</v>
      </c>
      <c r="M82" s="19">
        <f t="shared" si="14"/>
        <v>2.105</v>
      </c>
      <c r="N82" s="19">
        <f t="shared" si="14"/>
        <v>5.0000000000000001E-3</v>
      </c>
      <c r="O82" s="19">
        <f t="shared" si="14"/>
        <v>0</v>
      </c>
      <c r="P82" s="19">
        <f t="shared" si="14"/>
        <v>0</v>
      </c>
    </row>
    <row r="83" spans="1:16" s="10" customFormat="1" ht="21.75" customHeight="1" thickBot="1">
      <c r="A83" s="102"/>
      <c r="B83" s="103"/>
      <c r="C83" s="103"/>
      <c r="D83" s="103"/>
      <c r="E83" s="104"/>
      <c r="F83" s="63" t="s">
        <v>176</v>
      </c>
      <c r="G83" s="19">
        <f>G82</f>
        <v>22.922000000000001</v>
      </c>
      <c r="H83" s="19">
        <f>G83+H82</f>
        <v>24.097999999999999</v>
      </c>
      <c r="I83" s="19">
        <f t="shared" ref="I83:P83" si="15">H83+I82</f>
        <v>42.207999999999998</v>
      </c>
      <c r="J83" s="19">
        <f t="shared" si="15"/>
        <v>51.427999999999997</v>
      </c>
      <c r="K83" s="19">
        <f t="shared" si="15"/>
        <v>51.427999999999997</v>
      </c>
      <c r="L83" s="19">
        <f t="shared" si="15"/>
        <v>51.427999999999997</v>
      </c>
      <c r="M83" s="19">
        <f t="shared" si="15"/>
        <v>53.532999999999994</v>
      </c>
      <c r="N83" s="19">
        <f t="shared" si="15"/>
        <v>53.537999999999997</v>
      </c>
      <c r="O83" s="19">
        <f t="shared" si="15"/>
        <v>53.537999999999997</v>
      </c>
      <c r="P83" s="19">
        <f t="shared" si="15"/>
        <v>53.537999999999997</v>
      </c>
    </row>
    <row r="84" spans="1:16" s="10" customFormat="1" ht="21.75" hidden="1" customHeight="1" thickBot="1">
      <c r="A84" s="74"/>
      <c r="B84" s="75"/>
      <c r="C84" s="75"/>
      <c r="D84" s="75"/>
      <c r="E84" s="76"/>
      <c r="F84" s="63" t="s">
        <v>170</v>
      </c>
      <c r="G84" s="19">
        <f>G28+G29+G30+G31+G32+G33+G34+G35+G36+G37+G38+G39+G40+G41+G43</f>
        <v>1.3149999999999999</v>
      </c>
      <c r="H84" s="19">
        <f t="shared" ref="H84:O84" si="16">H28+H29+H30+H31+H32+H33+H34+H35+H36+H37+H38+H39+H40+H41+H43</f>
        <v>1.1760000000000002</v>
      </c>
      <c r="I84" s="19">
        <f t="shared" si="16"/>
        <v>0</v>
      </c>
      <c r="J84" s="19">
        <f t="shared" si="16"/>
        <v>9.2200000000000006</v>
      </c>
      <c r="K84" s="19">
        <f t="shared" si="16"/>
        <v>0</v>
      </c>
      <c r="L84" s="19">
        <f t="shared" si="16"/>
        <v>0</v>
      </c>
      <c r="M84" s="19">
        <f t="shared" si="16"/>
        <v>3.0549999999999997</v>
      </c>
      <c r="N84" s="19">
        <f t="shared" si="16"/>
        <v>0</v>
      </c>
      <c r="O84" s="19">
        <f t="shared" si="16"/>
        <v>0</v>
      </c>
      <c r="P84" s="19">
        <f t="shared" ref="P84" si="17">P28+P29+P30+P31+P32+P33+P34+P35+P36+P37+P38+P39+P40+P41+P42+P43</f>
        <v>0</v>
      </c>
    </row>
    <row r="85" spans="1:16" s="10" customFormat="1" ht="18" customHeight="1" thickBot="1">
      <c r="A85" s="110" t="s">
        <v>180</v>
      </c>
      <c r="B85" s="111"/>
      <c r="C85" s="111"/>
      <c r="D85" s="111"/>
      <c r="E85" s="112"/>
      <c r="F85" s="63" t="s">
        <v>170</v>
      </c>
      <c r="G85" s="19">
        <f>G84</f>
        <v>1.3149999999999999</v>
      </c>
      <c r="H85" s="19">
        <f>G85+H84</f>
        <v>2.4910000000000001</v>
      </c>
      <c r="I85" s="19">
        <f t="shared" ref="I85:P85" si="18">H85+I84</f>
        <v>2.4910000000000001</v>
      </c>
      <c r="J85" s="19">
        <f t="shared" si="18"/>
        <v>11.711</v>
      </c>
      <c r="K85" s="19">
        <f t="shared" si="18"/>
        <v>11.711</v>
      </c>
      <c r="L85" s="19">
        <f t="shared" si="18"/>
        <v>11.711</v>
      </c>
      <c r="M85" s="19">
        <f t="shared" si="18"/>
        <v>14.766</v>
      </c>
      <c r="N85" s="19">
        <f t="shared" si="18"/>
        <v>14.766</v>
      </c>
      <c r="O85" s="19">
        <f t="shared" si="18"/>
        <v>14.766</v>
      </c>
      <c r="P85" s="19">
        <f t="shared" si="18"/>
        <v>14.766</v>
      </c>
    </row>
    <row r="86" spans="1:16" s="10" customFormat="1" ht="18" hidden="1" customHeight="1" thickBot="1">
      <c r="A86" s="72"/>
      <c r="B86" s="64"/>
      <c r="C86" s="64"/>
      <c r="D86" s="64"/>
      <c r="E86" s="73"/>
      <c r="F86" s="63" t="s">
        <v>172</v>
      </c>
      <c r="G86" s="19">
        <f>G28+G29+G30+G31+G32+G33+G34+G35+G36+G37+G38+G39+G40+G41+G43+G44+G45+G46+G47</f>
        <v>1.3149999999999999</v>
      </c>
      <c r="H86" s="19">
        <f t="shared" ref="H86:P86" si="19">H28+H29+H30+H31+H32+H33+H34+H35+H36+H37+H38+H39+H40+H41+H43+H44+H45+H46+H47</f>
        <v>1.1760000000000002</v>
      </c>
      <c r="I86" s="19">
        <f t="shared" si="19"/>
        <v>0</v>
      </c>
      <c r="J86" s="19">
        <f t="shared" si="19"/>
        <v>9.2200000000000006</v>
      </c>
      <c r="K86" s="19">
        <f t="shared" si="19"/>
        <v>0</v>
      </c>
      <c r="L86" s="19">
        <f t="shared" si="19"/>
        <v>0</v>
      </c>
      <c r="M86" s="19">
        <f t="shared" si="19"/>
        <v>7.5250000000000004</v>
      </c>
      <c r="N86" s="19">
        <f t="shared" si="19"/>
        <v>0</v>
      </c>
      <c r="O86" s="19">
        <f t="shared" si="19"/>
        <v>0</v>
      </c>
      <c r="P86" s="19">
        <f t="shared" si="19"/>
        <v>0</v>
      </c>
    </row>
    <row r="87" spans="1:16" s="10" customFormat="1" ht="15.75" customHeight="1" thickBot="1">
      <c r="A87" s="72"/>
      <c r="B87" s="64"/>
      <c r="C87" s="64"/>
      <c r="D87" s="64"/>
      <c r="E87" s="73"/>
      <c r="F87" s="63" t="s">
        <v>172</v>
      </c>
      <c r="G87" s="19">
        <f>G86</f>
        <v>1.3149999999999999</v>
      </c>
      <c r="H87" s="19">
        <f>G87+H86</f>
        <v>2.4910000000000001</v>
      </c>
      <c r="I87" s="19">
        <f t="shared" ref="I87:P87" si="20">H87+I86</f>
        <v>2.4910000000000001</v>
      </c>
      <c r="J87" s="19">
        <f t="shared" si="20"/>
        <v>11.711</v>
      </c>
      <c r="K87" s="19">
        <f t="shared" si="20"/>
        <v>11.711</v>
      </c>
      <c r="L87" s="19">
        <f t="shared" si="20"/>
        <v>11.711</v>
      </c>
      <c r="M87" s="19">
        <f t="shared" si="20"/>
        <v>19.236000000000001</v>
      </c>
      <c r="N87" s="19">
        <f t="shared" si="20"/>
        <v>19.236000000000001</v>
      </c>
      <c r="O87" s="19">
        <f t="shared" si="20"/>
        <v>19.236000000000001</v>
      </c>
      <c r="P87" s="19">
        <f t="shared" si="20"/>
        <v>19.236000000000001</v>
      </c>
    </row>
    <row r="88" spans="1:16" s="10" customFormat="1" ht="22.5" hidden="1" customHeight="1" thickBot="1">
      <c r="A88" s="72"/>
      <c r="B88" s="64"/>
      <c r="C88" s="64"/>
      <c r="D88" s="64"/>
      <c r="E88" s="73"/>
      <c r="F88" s="63" t="s">
        <v>179</v>
      </c>
      <c r="G88" s="19">
        <f t="shared" ref="G88:P88" si="21">G86+G54+G53+G55+G56+G57+G58+G59+G62</f>
        <v>1.3149999999999999</v>
      </c>
      <c r="H88" s="19">
        <f t="shared" si="21"/>
        <v>1.1760000000000002</v>
      </c>
      <c r="I88" s="19">
        <f t="shared" si="21"/>
        <v>0</v>
      </c>
      <c r="J88" s="19">
        <f t="shared" si="21"/>
        <v>9.2200000000000006</v>
      </c>
      <c r="K88" s="19">
        <f t="shared" si="21"/>
        <v>0</v>
      </c>
      <c r="L88" s="19">
        <f t="shared" si="21"/>
        <v>0</v>
      </c>
      <c r="M88" s="19">
        <f t="shared" si="21"/>
        <v>14.122</v>
      </c>
      <c r="N88" s="19">
        <f t="shared" si="21"/>
        <v>4.1790000000000003</v>
      </c>
      <c r="O88" s="19">
        <f t="shared" si="21"/>
        <v>2.2250000000000001</v>
      </c>
      <c r="P88" s="19">
        <f t="shared" si="21"/>
        <v>1.621</v>
      </c>
    </row>
    <row r="89" spans="1:16" s="10" customFormat="1" ht="13.5" customHeight="1" thickBot="1">
      <c r="A89" s="72"/>
      <c r="B89" s="64"/>
      <c r="C89" s="64"/>
      <c r="D89" s="64"/>
      <c r="E89" s="73"/>
      <c r="F89" s="63" t="s">
        <v>179</v>
      </c>
      <c r="G89" s="19">
        <f>G88</f>
        <v>1.3149999999999999</v>
      </c>
      <c r="H89" s="19">
        <f>G89+H88</f>
        <v>2.4910000000000001</v>
      </c>
      <c r="I89" s="19">
        <f t="shared" ref="I89:P89" si="22">H89+I88</f>
        <v>2.4910000000000001</v>
      </c>
      <c r="J89" s="19">
        <f t="shared" si="22"/>
        <v>11.711</v>
      </c>
      <c r="K89" s="19">
        <f t="shared" si="22"/>
        <v>11.711</v>
      </c>
      <c r="L89" s="19">
        <f t="shared" si="22"/>
        <v>11.711</v>
      </c>
      <c r="M89" s="19">
        <f t="shared" si="22"/>
        <v>25.832999999999998</v>
      </c>
      <c r="N89" s="19">
        <f t="shared" si="22"/>
        <v>30.012</v>
      </c>
      <c r="O89" s="19">
        <f t="shared" si="22"/>
        <v>32.237000000000002</v>
      </c>
      <c r="P89" s="19">
        <f t="shared" si="22"/>
        <v>33.858000000000004</v>
      </c>
    </row>
    <row r="90" spans="1:16" s="10" customFormat="1" ht="15.75" hidden="1" customHeight="1" thickBot="1">
      <c r="A90" s="72"/>
      <c r="B90" s="64"/>
      <c r="C90" s="64"/>
      <c r="D90" s="64"/>
      <c r="E90" s="73"/>
      <c r="F90" s="63" t="s">
        <v>175</v>
      </c>
      <c r="G90" s="19">
        <f>G30+G31+G32+G33+G34+G35+G36+G37+G38+G39+G40+G41</f>
        <v>0</v>
      </c>
      <c r="H90" s="19">
        <f t="shared" ref="H90:P90" si="23">H30+H31+H32+H33+H34+H35+H36+H37+H38+H39+H40+H41</f>
        <v>1.1760000000000002</v>
      </c>
      <c r="I90" s="19">
        <f t="shared" si="23"/>
        <v>0</v>
      </c>
      <c r="J90" s="19">
        <f t="shared" si="23"/>
        <v>9.2200000000000006</v>
      </c>
      <c r="K90" s="19">
        <f t="shared" si="23"/>
        <v>0</v>
      </c>
      <c r="L90" s="19">
        <f t="shared" si="23"/>
        <v>0</v>
      </c>
      <c r="M90" s="19">
        <f t="shared" si="23"/>
        <v>2.105</v>
      </c>
      <c r="N90" s="19">
        <f t="shared" si="23"/>
        <v>0</v>
      </c>
      <c r="O90" s="19">
        <f t="shared" si="23"/>
        <v>0</v>
      </c>
      <c r="P90" s="19">
        <f t="shared" si="23"/>
        <v>0</v>
      </c>
    </row>
    <row r="91" spans="1:16" s="10" customFormat="1" ht="12.75" customHeight="1" thickBot="1">
      <c r="A91" s="74"/>
      <c r="B91" s="75"/>
      <c r="C91" s="75"/>
      <c r="D91" s="75"/>
      <c r="E91" s="76"/>
      <c r="F91" s="63" t="s">
        <v>176</v>
      </c>
      <c r="G91" s="19">
        <f>G90</f>
        <v>0</v>
      </c>
      <c r="H91" s="19">
        <f>G91+H90</f>
        <v>1.1760000000000002</v>
      </c>
      <c r="I91" s="19">
        <f t="shared" ref="I91:P91" si="24">H91+I90</f>
        <v>1.1760000000000002</v>
      </c>
      <c r="J91" s="19">
        <f t="shared" si="24"/>
        <v>10.396000000000001</v>
      </c>
      <c r="K91" s="19">
        <f t="shared" si="24"/>
        <v>10.396000000000001</v>
      </c>
      <c r="L91" s="19">
        <f t="shared" si="24"/>
        <v>10.396000000000001</v>
      </c>
      <c r="M91" s="19">
        <f t="shared" si="24"/>
        <v>12.501000000000001</v>
      </c>
      <c r="N91" s="19">
        <f t="shared" si="24"/>
        <v>12.501000000000001</v>
      </c>
      <c r="O91" s="19">
        <f t="shared" si="24"/>
        <v>12.501000000000001</v>
      </c>
      <c r="P91" s="19">
        <f t="shared" si="24"/>
        <v>12.501000000000001</v>
      </c>
    </row>
    <row r="92" spans="1:16" s="10" customFormat="1" ht="15" hidden="1" customHeight="1" thickBot="1">
      <c r="A92" s="16"/>
      <c r="B92" s="105" t="s">
        <v>181</v>
      </c>
      <c r="C92" s="106"/>
      <c r="D92" s="106"/>
      <c r="E92" s="107"/>
      <c r="F92" s="63" t="s">
        <v>170</v>
      </c>
      <c r="G92" s="19">
        <f>G65+G66</f>
        <v>0</v>
      </c>
      <c r="H92" s="19">
        <f t="shared" ref="H92:P92" si="25">H65+H66</f>
        <v>0</v>
      </c>
      <c r="I92" s="19">
        <f t="shared" si="25"/>
        <v>0</v>
      </c>
      <c r="J92" s="19">
        <f t="shared" si="25"/>
        <v>0</v>
      </c>
      <c r="K92" s="19">
        <f t="shared" si="25"/>
        <v>0</v>
      </c>
      <c r="L92" s="19">
        <f t="shared" si="25"/>
        <v>0</v>
      </c>
      <c r="M92" s="19">
        <f t="shared" si="25"/>
        <v>0</v>
      </c>
      <c r="N92" s="19">
        <f t="shared" si="25"/>
        <v>2.73</v>
      </c>
      <c r="O92" s="19">
        <f t="shared" si="25"/>
        <v>0</v>
      </c>
      <c r="P92" s="19">
        <f t="shared" si="25"/>
        <v>0</v>
      </c>
    </row>
    <row r="93" spans="1:16" s="10" customFormat="1" ht="15.6" customHeight="1" thickBot="1">
      <c r="A93" s="96" t="s">
        <v>182</v>
      </c>
      <c r="B93" s="97"/>
      <c r="C93" s="97"/>
      <c r="D93" s="97"/>
      <c r="E93" s="98"/>
      <c r="F93" s="63" t="s">
        <v>170</v>
      </c>
      <c r="G93" s="19">
        <f>SUM(G65:G66)</f>
        <v>0</v>
      </c>
      <c r="H93" s="19">
        <f>G93+H92</f>
        <v>0</v>
      </c>
      <c r="I93" s="19">
        <f t="shared" ref="I93:P93" si="26">H93+I92</f>
        <v>0</v>
      </c>
      <c r="J93" s="19">
        <f t="shared" si="26"/>
        <v>0</v>
      </c>
      <c r="K93" s="19">
        <f t="shared" si="26"/>
        <v>0</v>
      </c>
      <c r="L93" s="19">
        <f t="shared" si="26"/>
        <v>0</v>
      </c>
      <c r="M93" s="19">
        <f t="shared" si="26"/>
        <v>0</v>
      </c>
      <c r="N93" s="19">
        <f t="shared" si="26"/>
        <v>2.73</v>
      </c>
      <c r="O93" s="19">
        <f t="shared" si="26"/>
        <v>2.73</v>
      </c>
      <c r="P93" s="19">
        <f t="shared" si="26"/>
        <v>2.73</v>
      </c>
    </row>
    <row r="94" spans="1:16" s="10" customFormat="1" ht="15" hidden="1" customHeight="1" thickBot="1">
      <c r="A94" s="99"/>
      <c r="B94" s="100"/>
      <c r="C94" s="100"/>
      <c r="D94" s="100"/>
      <c r="E94" s="101"/>
      <c r="F94" s="63" t="s">
        <v>172</v>
      </c>
      <c r="G94" s="19">
        <f>G65+G66+G67</f>
        <v>0</v>
      </c>
      <c r="H94" s="19">
        <f t="shared" ref="H94:P94" si="27">H65+H66+H67</f>
        <v>0</v>
      </c>
      <c r="I94" s="19">
        <f t="shared" si="27"/>
        <v>0</v>
      </c>
      <c r="J94" s="19">
        <f t="shared" si="27"/>
        <v>0</v>
      </c>
      <c r="K94" s="19">
        <f t="shared" si="27"/>
        <v>0</v>
      </c>
      <c r="L94" s="19">
        <f t="shared" si="27"/>
        <v>0</v>
      </c>
      <c r="M94" s="19">
        <f t="shared" si="27"/>
        <v>0</v>
      </c>
      <c r="N94" s="19">
        <f t="shared" si="27"/>
        <v>2.73</v>
      </c>
      <c r="O94" s="19">
        <f t="shared" si="27"/>
        <v>21.364999999999998</v>
      </c>
      <c r="P94" s="19">
        <f t="shared" si="27"/>
        <v>0</v>
      </c>
    </row>
    <row r="95" spans="1:16" s="10" customFormat="1" ht="16.5" thickBot="1">
      <c r="A95" s="99"/>
      <c r="B95" s="100"/>
      <c r="C95" s="100"/>
      <c r="D95" s="100"/>
      <c r="E95" s="101"/>
      <c r="F95" s="63" t="s">
        <v>172</v>
      </c>
      <c r="G95" s="19">
        <f>G65+G66+G67</f>
        <v>0</v>
      </c>
      <c r="H95" s="19">
        <f>H94+G95</f>
        <v>0</v>
      </c>
      <c r="I95" s="19">
        <f t="shared" ref="I95:P95" si="28">I94+H95</f>
        <v>0</v>
      </c>
      <c r="J95" s="19">
        <f t="shared" si="28"/>
        <v>0</v>
      </c>
      <c r="K95" s="19">
        <f t="shared" si="28"/>
        <v>0</v>
      </c>
      <c r="L95" s="19">
        <f t="shared" si="28"/>
        <v>0</v>
      </c>
      <c r="M95" s="19">
        <f t="shared" si="28"/>
        <v>0</v>
      </c>
      <c r="N95" s="19">
        <f t="shared" si="28"/>
        <v>2.73</v>
      </c>
      <c r="O95" s="19">
        <f t="shared" si="28"/>
        <v>24.094999999999999</v>
      </c>
      <c r="P95" s="19">
        <f t="shared" si="28"/>
        <v>24.094999999999999</v>
      </c>
    </row>
    <row r="96" spans="1:16" s="10" customFormat="1" ht="16.5" thickBot="1">
      <c r="A96" s="99"/>
      <c r="B96" s="100"/>
      <c r="C96" s="100"/>
      <c r="D96" s="100"/>
      <c r="E96" s="101"/>
      <c r="F96" s="63" t="s">
        <v>179</v>
      </c>
      <c r="G96" s="19">
        <f>G65+G66+G67</f>
        <v>0</v>
      </c>
      <c r="H96" s="19">
        <f t="shared" ref="H96:P96" si="29">G96+H65+H66+H67</f>
        <v>0</v>
      </c>
      <c r="I96" s="19">
        <f t="shared" si="29"/>
        <v>0</v>
      </c>
      <c r="J96" s="19">
        <f t="shared" si="29"/>
        <v>0</v>
      </c>
      <c r="K96" s="19">
        <f t="shared" si="29"/>
        <v>0</v>
      </c>
      <c r="L96" s="19">
        <f t="shared" si="29"/>
        <v>0</v>
      </c>
      <c r="M96" s="19">
        <f t="shared" si="29"/>
        <v>0</v>
      </c>
      <c r="N96" s="19">
        <f t="shared" si="29"/>
        <v>2.73</v>
      </c>
      <c r="O96" s="19">
        <f t="shared" si="29"/>
        <v>24.094999999999999</v>
      </c>
      <c r="P96" s="19">
        <f t="shared" si="29"/>
        <v>24.094999999999999</v>
      </c>
    </row>
    <row r="97" spans="1:16" s="10" customFormat="1" ht="16.5" thickBot="1">
      <c r="A97" s="99"/>
      <c r="B97" s="100"/>
      <c r="C97" s="100"/>
      <c r="D97" s="100"/>
      <c r="E97" s="101"/>
      <c r="F97" s="63" t="s">
        <v>176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</row>
    <row r="98" spans="1:16" s="10" customFormat="1" ht="28.5" customHeight="1">
      <c r="A98" s="108" t="s">
        <v>183</v>
      </c>
      <c r="B98" s="109"/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65"/>
    </row>
    <row r="99" spans="1:16" s="10" customFormat="1">
      <c r="A99" s="66"/>
      <c r="B99" s="67"/>
      <c r="C99" s="68"/>
      <c r="D99" s="69"/>
      <c r="E99" s="69"/>
      <c r="F99" s="69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 s="10" customFormat="1">
      <c r="A100" s="66"/>
      <c r="B100" s="67"/>
      <c r="C100" s="68"/>
      <c r="D100" s="69"/>
      <c r="E100" s="69"/>
      <c r="F100" s="69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s="10" customFormat="1">
      <c r="A101" s="66"/>
      <c r="B101" s="67"/>
      <c r="C101" s="68"/>
      <c r="D101" s="69"/>
      <c r="E101" s="69"/>
      <c r="F101" s="69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s="10" customFormat="1">
      <c r="A102" s="66"/>
      <c r="B102" s="67"/>
      <c r="C102" s="68"/>
      <c r="D102" s="69"/>
      <c r="E102" s="69"/>
      <c r="F102" s="69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s="10" customFormat="1">
      <c r="A103" s="66"/>
      <c r="B103" s="67"/>
      <c r="C103" s="68"/>
      <c r="D103" s="69"/>
      <c r="E103" s="69"/>
      <c r="F103" s="69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10" customFormat="1">
      <c r="A104" s="66"/>
      <c r="B104" s="67"/>
      <c r="C104" s="68"/>
      <c r="D104" s="69"/>
      <c r="E104" s="69"/>
      <c r="F104" s="69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s="10" customFormat="1" ht="9" customHeight="1">
      <c r="A105" s="66"/>
      <c r="B105" s="67"/>
      <c r="C105" s="68"/>
      <c r="D105" s="69"/>
      <c r="E105" s="69"/>
      <c r="F105" s="69"/>
      <c r="G105" s="65"/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s="10" customFormat="1" hidden="1">
      <c r="A106" s="66"/>
      <c r="B106" s="67"/>
      <c r="C106" s="68"/>
      <c r="D106" s="69"/>
      <c r="E106" s="69"/>
      <c r="F106" s="69"/>
      <c r="G106" s="65"/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s="10" customFormat="1">
      <c r="A107" s="66"/>
      <c r="B107" s="67"/>
      <c r="C107" s="68"/>
      <c r="D107" s="69"/>
      <c r="E107" s="69"/>
      <c r="F107" s="69"/>
      <c r="G107" s="65"/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s="10" customFormat="1">
      <c r="A108" s="66"/>
      <c r="B108" s="67"/>
      <c r="C108" s="68"/>
      <c r="D108" s="69"/>
      <c r="E108" s="69"/>
      <c r="F108" s="69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s="10" customFormat="1">
      <c r="A109" s="66"/>
      <c r="B109" s="67"/>
      <c r="C109" s="68"/>
      <c r="D109" s="69"/>
      <c r="E109" s="69"/>
      <c r="F109" s="69"/>
      <c r="G109" s="65"/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s="10" customFormat="1">
      <c r="A110" s="66"/>
      <c r="B110" s="67"/>
      <c r="C110" s="68"/>
      <c r="D110" s="69"/>
      <c r="E110" s="69"/>
      <c r="F110" s="69"/>
      <c r="G110" s="65"/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s="10" customFormat="1">
      <c r="A111" s="66"/>
      <c r="B111" s="67"/>
      <c r="C111" s="68"/>
      <c r="D111" s="69"/>
      <c r="E111" s="69"/>
      <c r="F111" s="69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s="10" customFormat="1">
      <c r="A112" s="66"/>
      <c r="B112" s="67"/>
      <c r="C112" s="68"/>
      <c r="D112" s="69"/>
      <c r="E112" s="69"/>
      <c r="F112" s="69"/>
      <c r="G112" s="65"/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s="10" customFormat="1">
      <c r="A113" s="66"/>
      <c r="B113" s="67"/>
      <c r="C113" s="68"/>
      <c r="D113" s="69"/>
      <c r="E113" s="69"/>
      <c r="F113" s="69"/>
      <c r="G113" s="65"/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s="10" customFormat="1">
      <c r="A114" s="66"/>
      <c r="B114" s="67"/>
      <c r="C114" s="68"/>
      <c r="D114" s="69"/>
      <c r="E114" s="69"/>
      <c r="F114" s="69"/>
      <c r="G114" s="65"/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s="10" customFormat="1">
      <c r="A115" s="66"/>
      <c r="B115" s="67"/>
      <c r="C115" s="68"/>
      <c r="D115" s="69"/>
      <c r="E115" s="69"/>
      <c r="F115" s="69"/>
      <c r="G115" s="65"/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s="10" customFormat="1">
      <c r="A116" s="66"/>
      <c r="B116" s="67"/>
      <c r="C116" s="68"/>
      <c r="D116" s="69"/>
      <c r="E116" s="69"/>
      <c r="F116" s="69"/>
      <c r="G116" s="65"/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s="10" customFormat="1">
      <c r="A117" s="66"/>
      <c r="B117" s="67"/>
      <c r="C117" s="68"/>
      <c r="D117" s="69"/>
      <c r="E117" s="69"/>
      <c r="F117" s="69"/>
      <c r="G117" s="65"/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s="10" customFormat="1">
      <c r="A118" s="66"/>
      <c r="B118" s="67"/>
      <c r="C118" s="68"/>
      <c r="D118" s="69"/>
      <c r="E118" s="69"/>
      <c r="F118" s="69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s="10" customFormat="1">
      <c r="A119" s="66"/>
      <c r="B119" s="67"/>
      <c r="C119" s="68"/>
      <c r="D119" s="69"/>
      <c r="E119" s="69"/>
      <c r="F119" s="69"/>
      <c r="G119" s="65"/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s="10" customFormat="1">
      <c r="A120" s="66"/>
      <c r="B120" s="67"/>
      <c r="C120" s="68"/>
      <c r="D120" s="69"/>
      <c r="E120" s="69"/>
      <c r="F120" s="69"/>
      <c r="G120" s="65"/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s="10" customFormat="1">
      <c r="A121" s="66"/>
      <c r="B121" s="67"/>
      <c r="C121" s="68"/>
      <c r="D121" s="69"/>
      <c r="E121" s="69"/>
      <c r="F121" s="69"/>
      <c r="G121" s="65"/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s="10" customFormat="1">
      <c r="A122" s="66"/>
      <c r="B122" s="67"/>
      <c r="C122" s="68"/>
      <c r="D122" s="69"/>
      <c r="E122" s="69"/>
      <c r="F122" s="69"/>
      <c r="G122" s="65"/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s="10" customFormat="1">
      <c r="A123" s="66"/>
      <c r="B123" s="67"/>
      <c r="C123" s="68"/>
      <c r="D123" s="69"/>
      <c r="E123" s="69"/>
      <c r="F123" s="69"/>
      <c r="G123" s="65"/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s="10" customFormat="1">
      <c r="A124" s="66"/>
      <c r="B124" s="67"/>
      <c r="C124" s="68"/>
      <c r="D124" s="69"/>
      <c r="E124" s="69"/>
      <c r="F124" s="69"/>
      <c r="G124" s="65"/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s="10" customFormat="1">
      <c r="A125" s="66"/>
      <c r="B125" s="67"/>
      <c r="C125" s="68"/>
      <c r="D125" s="69"/>
      <c r="E125" s="69"/>
      <c r="F125" s="69"/>
      <c r="G125" s="65"/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s="10" customFormat="1">
      <c r="A126" s="66"/>
      <c r="B126" s="67"/>
      <c r="C126" s="68"/>
      <c r="D126" s="69"/>
      <c r="E126" s="69"/>
      <c r="F126" s="69"/>
      <c r="G126" s="65"/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s="10" customFormat="1">
      <c r="A127" s="66"/>
      <c r="B127" s="67"/>
      <c r="C127" s="68"/>
      <c r="D127" s="69"/>
      <c r="E127" s="69"/>
      <c r="F127" s="69"/>
      <c r="G127" s="65"/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s="10" customFormat="1">
      <c r="A128" s="66"/>
      <c r="B128" s="67"/>
      <c r="C128" s="68"/>
      <c r="D128" s="69"/>
      <c r="E128" s="69"/>
      <c r="F128" s="69"/>
      <c r="G128" s="65"/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s="10" customFormat="1">
      <c r="A129" s="66"/>
      <c r="B129" s="67"/>
      <c r="C129" s="68"/>
      <c r="D129" s="69"/>
      <c r="E129" s="69"/>
      <c r="F129" s="69"/>
      <c r="G129" s="65"/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s="10" customFormat="1">
      <c r="A130" s="66"/>
      <c r="B130" s="67"/>
      <c r="C130" s="68"/>
      <c r="D130" s="69"/>
      <c r="E130" s="69"/>
      <c r="F130" s="69"/>
      <c r="G130" s="65"/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s="10" customFormat="1">
      <c r="A131" s="66"/>
      <c r="B131" s="67"/>
      <c r="C131" s="68"/>
      <c r="D131" s="69"/>
      <c r="E131" s="69"/>
      <c r="F131" s="69"/>
      <c r="G131" s="65"/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s="10" customFormat="1">
      <c r="A132" s="66"/>
      <c r="B132" s="67"/>
      <c r="C132" s="68"/>
      <c r="D132" s="69"/>
      <c r="E132" s="69"/>
      <c r="F132" s="69"/>
      <c r="G132" s="65"/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s="10" customFormat="1">
      <c r="A133" s="66"/>
      <c r="B133" s="67"/>
      <c r="C133" s="68"/>
      <c r="D133" s="69"/>
      <c r="E133" s="69"/>
      <c r="F133" s="69"/>
      <c r="G133" s="65"/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s="10" customFormat="1">
      <c r="A134" s="66"/>
      <c r="B134" s="67"/>
      <c r="C134" s="68"/>
      <c r="D134" s="69"/>
      <c r="E134" s="69"/>
      <c r="F134" s="69"/>
      <c r="G134" s="65"/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s="10" customFormat="1">
      <c r="A135" s="66"/>
      <c r="B135" s="67"/>
      <c r="C135" s="68"/>
      <c r="D135" s="69"/>
      <c r="E135" s="69"/>
      <c r="F135" s="69"/>
      <c r="G135" s="65"/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s="10" customFormat="1">
      <c r="A136" s="66"/>
      <c r="B136" s="67"/>
      <c r="C136" s="68"/>
      <c r="D136" s="69"/>
      <c r="E136" s="69"/>
      <c r="F136" s="69"/>
      <c r="G136" s="65"/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s="10" customFormat="1">
      <c r="A137" s="66"/>
      <c r="B137" s="67"/>
      <c r="C137" s="68"/>
      <c r="D137" s="69"/>
      <c r="E137" s="69"/>
      <c r="F137" s="69"/>
      <c r="G137" s="65"/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s="10" customFormat="1">
      <c r="A138" s="66"/>
      <c r="B138" s="67"/>
      <c r="C138" s="68"/>
      <c r="D138" s="69"/>
      <c r="E138" s="69"/>
      <c r="F138" s="69"/>
      <c r="G138" s="65"/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s="10" customFormat="1">
      <c r="A139" s="66"/>
      <c r="B139" s="67"/>
      <c r="C139" s="68"/>
      <c r="D139" s="69"/>
      <c r="E139" s="69"/>
      <c r="F139" s="69"/>
      <c r="G139" s="65"/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s="10" customFormat="1">
      <c r="A140" s="66"/>
      <c r="B140" s="67"/>
      <c r="C140" s="68"/>
      <c r="D140" s="69"/>
      <c r="E140" s="69"/>
      <c r="F140" s="69"/>
      <c r="G140" s="65"/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s="10" customFormat="1">
      <c r="A141" s="66"/>
      <c r="B141" s="67"/>
      <c r="C141" s="68"/>
      <c r="D141" s="69"/>
      <c r="E141" s="69"/>
      <c r="F141" s="69"/>
      <c r="G141" s="65"/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s="10" customFormat="1">
      <c r="A142" s="66"/>
      <c r="B142" s="67"/>
      <c r="C142" s="68"/>
      <c r="D142" s="69"/>
      <c r="E142" s="69"/>
      <c r="F142" s="69"/>
      <c r="G142" s="65"/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s="10" customFormat="1">
      <c r="A143" s="66"/>
      <c r="B143" s="67"/>
      <c r="C143" s="68"/>
      <c r="D143" s="69"/>
      <c r="E143" s="69"/>
      <c r="F143" s="69"/>
      <c r="G143" s="65"/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s="10" customFormat="1">
      <c r="A144" s="66"/>
      <c r="B144" s="67"/>
      <c r="C144" s="68"/>
      <c r="D144" s="69"/>
      <c r="E144" s="69"/>
      <c r="F144" s="69"/>
      <c r="G144" s="65"/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s="10" customFormat="1">
      <c r="A145" s="66"/>
      <c r="B145" s="67"/>
      <c r="C145" s="68"/>
      <c r="D145" s="69"/>
      <c r="E145" s="69"/>
      <c r="F145" s="69"/>
      <c r="G145" s="65"/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s="10" customFormat="1">
      <c r="A146" s="66"/>
      <c r="B146" s="67"/>
      <c r="C146" s="68"/>
      <c r="D146" s="69"/>
      <c r="E146" s="69"/>
      <c r="F146" s="69"/>
      <c r="G146" s="65"/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s="10" customFormat="1">
      <c r="A147" s="66"/>
      <c r="B147" s="67"/>
      <c r="C147" s="68"/>
      <c r="D147" s="69"/>
      <c r="E147" s="69"/>
      <c r="F147" s="69"/>
      <c r="G147" s="65"/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s="10" customFormat="1">
      <c r="A148" s="66"/>
      <c r="B148" s="67"/>
      <c r="C148" s="68"/>
      <c r="D148" s="69"/>
      <c r="E148" s="69"/>
      <c r="F148" s="69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s="10" customFormat="1">
      <c r="A149" s="66"/>
      <c r="B149" s="67"/>
      <c r="C149" s="68"/>
      <c r="D149" s="69"/>
      <c r="E149" s="69"/>
      <c r="F149" s="69"/>
      <c r="G149" s="65"/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s="10" customFormat="1">
      <c r="A150" s="66"/>
      <c r="B150" s="67"/>
      <c r="C150" s="68"/>
      <c r="D150" s="69"/>
      <c r="E150" s="69"/>
      <c r="F150" s="69"/>
      <c r="G150" s="65"/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s="10" customFormat="1">
      <c r="A151" s="66"/>
      <c r="B151" s="67"/>
      <c r="C151" s="68"/>
      <c r="D151" s="69"/>
      <c r="E151" s="69"/>
      <c r="F151" s="69"/>
      <c r="G151" s="65"/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s="10" customFormat="1">
      <c r="A152" s="66"/>
      <c r="B152" s="67"/>
      <c r="C152" s="68"/>
      <c r="D152" s="69"/>
      <c r="E152" s="69"/>
      <c r="F152" s="69"/>
      <c r="G152" s="65"/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s="5" customFormat="1">
      <c r="A153" s="66"/>
      <c r="B153" s="67"/>
      <c r="C153" s="68"/>
      <c r="D153" s="69"/>
      <c r="E153" s="69"/>
      <c r="F153" s="69"/>
      <c r="G153" s="65"/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s="5" customFormat="1">
      <c r="A154" s="66"/>
      <c r="B154" s="67"/>
      <c r="C154" s="68"/>
      <c r="D154" s="69"/>
      <c r="E154" s="69"/>
      <c r="F154" s="69"/>
      <c r="G154" s="65"/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s="5" customFormat="1">
      <c r="A155" s="66"/>
      <c r="B155" s="67"/>
      <c r="C155" s="68"/>
      <c r="D155" s="69"/>
      <c r="E155" s="69"/>
      <c r="F155" s="69"/>
      <c r="G155" s="65"/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s="5" customFormat="1">
      <c r="A156" s="66"/>
      <c r="B156" s="67"/>
      <c r="C156" s="68"/>
      <c r="D156" s="69"/>
      <c r="E156" s="69"/>
      <c r="F156" s="69"/>
      <c r="G156" s="65"/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s="5" customFormat="1">
      <c r="A157" s="66"/>
      <c r="B157" s="67"/>
      <c r="C157" s="68"/>
      <c r="D157" s="69"/>
      <c r="E157" s="69"/>
      <c r="F157" s="69"/>
      <c r="G157" s="65"/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s="5" customFormat="1">
      <c r="A158" s="66"/>
      <c r="B158" s="67"/>
      <c r="C158" s="68"/>
      <c r="D158" s="69"/>
      <c r="E158" s="69"/>
      <c r="F158" s="69"/>
      <c r="G158" s="65"/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s="5" customFormat="1">
      <c r="A159" s="66"/>
      <c r="B159" s="67"/>
      <c r="C159" s="68"/>
      <c r="D159" s="69"/>
      <c r="E159" s="69"/>
      <c r="F159" s="69"/>
      <c r="G159" s="65"/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s="5" customFormat="1">
      <c r="A160" s="66"/>
      <c r="B160" s="67"/>
      <c r="C160" s="68"/>
      <c r="D160" s="69"/>
      <c r="E160" s="69"/>
      <c r="F160" s="69"/>
      <c r="G160" s="65"/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s="5" customFormat="1">
      <c r="A161" s="66"/>
      <c r="B161" s="67"/>
      <c r="C161" s="68"/>
      <c r="D161" s="69"/>
      <c r="E161" s="69"/>
      <c r="F161" s="69"/>
      <c r="G161" s="65"/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s="5" customFormat="1">
      <c r="A162" s="66"/>
      <c r="B162" s="67"/>
      <c r="C162" s="68"/>
      <c r="D162" s="69"/>
      <c r="E162" s="69"/>
      <c r="F162" s="69"/>
      <c r="G162" s="65"/>
      <c r="H162" s="65"/>
      <c r="I162" s="65"/>
      <c r="J162" s="65"/>
      <c r="K162" s="65"/>
      <c r="L162" s="65"/>
      <c r="M162" s="65"/>
      <c r="N162" s="65"/>
      <c r="O162" s="65"/>
      <c r="P162" s="65"/>
    </row>
  </sheetData>
  <mergeCells count="19"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P4"/>
    <mergeCell ref="B92:E92"/>
    <mergeCell ref="A93:E97"/>
    <mergeCell ref="A98:O98"/>
    <mergeCell ref="B23:P23"/>
    <mergeCell ref="B64:P64"/>
    <mergeCell ref="A69:E75"/>
    <mergeCell ref="B76:E76"/>
    <mergeCell ref="A77:E83"/>
    <mergeCell ref="A85:E85"/>
  </mergeCells>
  <printOptions horizontalCentered="1"/>
  <pageMargins left="0.19685039370078741" right="0" top="0.35433070866141736" bottom="0.19685039370078741" header="0" footer="0"/>
  <pageSetup paperSize="9" scale="60" orientation="landscape" r:id="rId1"/>
  <headerFooter alignWithMargins="0">
    <oddFooter>&amp;CГВО 2018/2019&amp;R&amp;P</oddFooter>
  </headerFooter>
  <rowBreaks count="5" manualBreakCount="5">
    <brk id="16" max="15" man="1"/>
    <brk id="29" max="15" man="1"/>
    <brk id="48" max="15" man="1"/>
    <brk id="63" max="15" man="1"/>
    <brk id="98" max="1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P162"/>
  <sheetViews>
    <sheetView view="pageBreakPreview" zoomScale="80" zoomScaleNormal="80" zoomScaleSheetLayoutView="80" workbookViewId="0">
      <pane ySplit="5" topLeftCell="A63" activePane="bottomLeft" state="frozen"/>
      <selection pane="bottomLeft" activeCell="O67" sqref="O67"/>
    </sheetView>
  </sheetViews>
  <sheetFormatPr defaultColWidth="8.85546875" defaultRowHeight="15.75"/>
  <cols>
    <col min="1" max="1" width="6" style="79" customWidth="1"/>
    <col min="2" max="2" width="49.5703125" style="80" customWidth="1"/>
    <col min="3" max="3" width="16.85546875" style="81" customWidth="1"/>
    <col min="4" max="4" width="42.5703125" style="82" customWidth="1"/>
    <col min="5" max="5" width="17" style="82" customWidth="1"/>
    <col min="6" max="6" width="14.42578125" style="82" customWidth="1"/>
    <col min="7" max="7" width="7.85546875" style="83" customWidth="1"/>
    <col min="8" max="8" width="8.7109375" style="83" customWidth="1"/>
    <col min="9" max="9" width="8.140625" style="83" customWidth="1"/>
    <col min="10" max="10" width="8.7109375" style="83" customWidth="1"/>
    <col min="11" max="11" width="8.42578125" style="83" customWidth="1"/>
    <col min="12" max="12" width="8.7109375" style="83" customWidth="1"/>
    <col min="13" max="13" width="8.42578125" style="83" customWidth="1"/>
    <col min="14" max="14" width="9.140625" style="83" customWidth="1"/>
    <col min="15" max="15" width="8.42578125" style="83" customWidth="1"/>
    <col min="16" max="16" width="9.85546875" style="83" customWidth="1"/>
    <col min="17" max="16384" width="8.85546875" style="4"/>
  </cols>
  <sheetData>
    <row r="1" spans="1:16" s="1" customFormat="1" ht="19.5" customHeight="1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</row>
    <row r="2" spans="1:16" s="7" customFormat="1" ht="19.5" customHeight="1">
      <c r="A2" s="118" t="s">
        <v>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</row>
    <row r="3" spans="1:16" s="2" customFormat="1" ht="19.5" customHeight="1" thickBot="1">
      <c r="A3" s="118" t="s">
        <v>185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</row>
    <row r="4" spans="1:16" s="3" customFormat="1" ht="20.25" customHeight="1" thickBot="1">
      <c r="A4" s="119" t="s">
        <v>2</v>
      </c>
      <c r="B4" s="121" t="s">
        <v>3</v>
      </c>
      <c r="C4" s="123" t="s">
        <v>4</v>
      </c>
      <c r="D4" s="119" t="s">
        <v>5</v>
      </c>
      <c r="E4" s="119" t="s">
        <v>6</v>
      </c>
      <c r="F4" s="125" t="s">
        <v>7</v>
      </c>
      <c r="G4" s="127" t="s">
        <v>8</v>
      </c>
      <c r="H4" s="128"/>
      <c r="I4" s="128"/>
      <c r="J4" s="128"/>
      <c r="K4" s="128"/>
      <c r="L4" s="128"/>
      <c r="M4" s="128"/>
      <c r="N4" s="128"/>
      <c r="O4" s="128"/>
      <c r="P4" s="129"/>
    </row>
    <row r="5" spans="1:16" ht="48" customHeight="1" thickBot="1">
      <c r="A5" s="120"/>
      <c r="B5" s="122"/>
      <c r="C5" s="124"/>
      <c r="D5" s="120"/>
      <c r="E5" s="120"/>
      <c r="F5" s="126"/>
      <c r="G5" s="19" t="s">
        <v>9</v>
      </c>
      <c r="H5" s="19" t="s">
        <v>10</v>
      </c>
      <c r="I5" s="19" t="s">
        <v>11</v>
      </c>
      <c r="J5" s="20" t="s">
        <v>12</v>
      </c>
      <c r="K5" s="21" t="s">
        <v>13</v>
      </c>
      <c r="L5" s="19" t="s">
        <v>14</v>
      </c>
      <c r="M5" s="22" t="s">
        <v>15</v>
      </c>
      <c r="N5" s="19" t="s">
        <v>16</v>
      </c>
      <c r="O5" s="22" t="s">
        <v>17</v>
      </c>
      <c r="P5" s="19" t="s">
        <v>18</v>
      </c>
    </row>
    <row r="6" spans="1:16" ht="54.6" customHeight="1" thickBot="1">
      <c r="A6" s="16">
        <v>1</v>
      </c>
      <c r="B6" s="17" t="s">
        <v>19</v>
      </c>
      <c r="C6" s="18" t="s">
        <v>20</v>
      </c>
      <c r="D6" s="8" t="s">
        <v>21</v>
      </c>
      <c r="E6" s="9" t="s">
        <v>22</v>
      </c>
      <c r="F6" s="9">
        <v>5</v>
      </c>
      <c r="G6" s="19"/>
      <c r="H6" s="19"/>
      <c r="I6" s="19"/>
      <c r="J6" s="20"/>
      <c r="K6" s="21"/>
      <c r="L6" s="19">
        <v>0</v>
      </c>
      <c r="M6" s="22"/>
      <c r="N6" s="19"/>
      <c r="O6" s="22"/>
      <c r="P6" s="19"/>
    </row>
    <row r="7" spans="1:16" s="23" customFormat="1" ht="55.15" customHeight="1" thickBot="1">
      <c r="A7" s="16">
        <v>2</v>
      </c>
      <c r="B7" s="8" t="s">
        <v>23</v>
      </c>
      <c r="C7" s="24" t="s">
        <v>24</v>
      </c>
      <c r="D7" s="8" t="s">
        <v>25</v>
      </c>
      <c r="E7" s="9" t="s">
        <v>22</v>
      </c>
      <c r="F7" s="9">
        <v>20</v>
      </c>
      <c r="G7" s="19"/>
      <c r="H7" s="19"/>
      <c r="I7" s="19"/>
      <c r="J7" s="20"/>
      <c r="K7" s="21"/>
      <c r="L7" s="19"/>
      <c r="M7" s="22"/>
      <c r="N7" s="19"/>
      <c r="O7" s="22"/>
      <c r="P7" s="19">
        <v>19.5</v>
      </c>
    </row>
    <row r="8" spans="1:16" s="10" customFormat="1" ht="52.15" customHeight="1" thickBot="1">
      <c r="A8" s="16">
        <v>3</v>
      </c>
      <c r="B8" s="25" t="s">
        <v>26</v>
      </c>
      <c r="C8" s="18" t="s">
        <v>27</v>
      </c>
      <c r="D8" s="8" t="s">
        <v>28</v>
      </c>
      <c r="E8" s="9" t="s">
        <v>22</v>
      </c>
      <c r="F8" s="9">
        <v>20</v>
      </c>
      <c r="G8" s="19"/>
      <c r="H8" s="19"/>
      <c r="I8" s="19">
        <v>2.8610000000000002</v>
      </c>
      <c r="J8" s="19"/>
      <c r="K8" s="19"/>
      <c r="L8" s="19"/>
      <c r="M8" s="19"/>
      <c r="N8" s="19"/>
      <c r="O8" s="19"/>
      <c r="P8" s="19"/>
    </row>
    <row r="9" spans="1:16" s="10" customFormat="1" ht="52.15" customHeight="1" thickBot="1">
      <c r="A9" s="16">
        <v>4</v>
      </c>
      <c r="B9" s="26" t="s">
        <v>29</v>
      </c>
      <c r="C9" s="27" t="s">
        <v>30</v>
      </c>
      <c r="D9" s="8" t="s">
        <v>31</v>
      </c>
      <c r="E9" s="9" t="s">
        <v>22</v>
      </c>
      <c r="F9" s="9">
        <v>20</v>
      </c>
      <c r="G9" s="19"/>
      <c r="H9" s="19"/>
      <c r="I9" s="19">
        <v>4.7640000000000002</v>
      </c>
      <c r="J9" s="19"/>
      <c r="K9" s="19"/>
      <c r="L9" s="14"/>
      <c r="M9" s="14"/>
      <c r="N9" s="14"/>
      <c r="O9" s="14"/>
      <c r="P9" s="14"/>
    </row>
    <row r="10" spans="1:16" s="10" customFormat="1" ht="54" customHeight="1" thickBot="1">
      <c r="A10" s="16">
        <v>5</v>
      </c>
      <c r="B10" s="26" t="s">
        <v>29</v>
      </c>
      <c r="C10" s="27" t="s">
        <v>30</v>
      </c>
      <c r="D10" s="8" t="s">
        <v>32</v>
      </c>
      <c r="E10" s="9" t="s">
        <v>22</v>
      </c>
      <c r="F10" s="9">
        <v>20</v>
      </c>
      <c r="G10" s="19"/>
      <c r="H10" s="19"/>
      <c r="I10" s="14"/>
      <c r="J10" s="19"/>
      <c r="K10" s="19">
        <v>3.6619999999999999</v>
      </c>
      <c r="L10" s="19"/>
      <c r="M10" s="19"/>
      <c r="N10" s="19"/>
      <c r="O10" s="19"/>
      <c r="P10" s="19"/>
    </row>
    <row r="11" spans="1:16" s="10" customFormat="1" ht="54" customHeight="1" thickBot="1">
      <c r="A11" s="16">
        <v>6</v>
      </c>
      <c r="B11" s="26" t="s">
        <v>29</v>
      </c>
      <c r="C11" s="8" t="s">
        <v>33</v>
      </c>
      <c r="D11" s="8" t="s">
        <v>34</v>
      </c>
      <c r="E11" s="9" t="s">
        <v>22</v>
      </c>
      <c r="F11" s="9">
        <v>20</v>
      </c>
      <c r="G11" s="14"/>
      <c r="H11" s="14"/>
      <c r="I11" s="14"/>
      <c r="J11" s="14">
        <v>0</v>
      </c>
      <c r="K11" s="14"/>
      <c r="L11" s="14"/>
      <c r="M11" s="14"/>
      <c r="N11" s="14"/>
      <c r="O11" s="14"/>
      <c r="P11" s="14"/>
    </row>
    <row r="12" spans="1:16" s="10" customFormat="1" ht="51" customHeight="1" thickBot="1">
      <c r="A12" s="16">
        <v>7</v>
      </c>
      <c r="B12" s="26" t="s">
        <v>29</v>
      </c>
      <c r="C12" s="8" t="s">
        <v>33</v>
      </c>
      <c r="D12" s="8" t="s">
        <v>35</v>
      </c>
      <c r="E12" s="9" t="s">
        <v>22</v>
      </c>
      <c r="F12" s="9">
        <v>20</v>
      </c>
      <c r="G12" s="19">
        <v>5.0000000000000001E-3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6" s="10" customFormat="1" ht="51" customHeight="1" thickBot="1">
      <c r="A13" s="16">
        <v>8</v>
      </c>
      <c r="B13" s="26" t="s">
        <v>29</v>
      </c>
      <c r="C13" s="8" t="s">
        <v>36</v>
      </c>
      <c r="D13" s="8" t="s">
        <v>37</v>
      </c>
      <c r="E13" s="9" t="s">
        <v>22</v>
      </c>
      <c r="F13" s="9">
        <v>20</v>
      </c>
      <c r="G13" s="19"/>
      <c r="H13" s="19"/>
      <c r="I13" s="19"/>
      <c r="J13" s="19"/>
      <c r="K13" s="19"/>
      <c r="L13" s="19"/>
      <c r="M13" s="19">
        <v>0</v>
      </c>
      <c r="N13" s="19"/>
      <c r="O13" s="19"/>
      <c r="P13" s="19"/>
    </row>
    <row r="14" spans="1:16" s="10" customFormat="1" ht="52.9" customHeight="1" thickBot="1">
      <c r="A14" s="16">
        <v>9</v>
      </c>
      <c r="B14" s="28" t="s">
        <v>29</v>
      </c>
      <c r="C14" s="8" t="s">
        <v>38</v>
      </c>
      <c r="D14" s="8" t="s">
        <v>39</v>
      </c>
      <c r="E14" s="9" t="s">
        <v>22</v>
      </c>
      <c r="F14" s="9">
        <v>20</v>
      </c>
      <c r="G14" s="19"/>
      <c r="H14" s="19"/>
      <c r="I14" s="19"/>
      <c r="J14" s="19"/>
      <c r="K14" s="19"/>
      <c r="L14" s="19"/>
      <c r="M14" s="19"/>
      <c r="N14" s="19"/>
      <c r="O14" s="19"/>
      <c r="P14" s="19">
        <v>15.209</v>
      </c>
    </row>
    <row r="15" spans="1:16" s="70" customFormat="1" ht="50.45" customHeight="1" thickBot="1">
      <c r="A15" s="16">
        <v>10</v>
      </c>
      <c r="B15" s="25" t="s">
        <v>40</v>
      </c>
      <c r="C15" s="8" t="s">
        <v>41</v>
      </c>
      <c r="D15" s="8" t="s">
        <v>42</v>
      </c>
      <c r="E15" s="9" t="s">
        <v>22</v>
      </c>
      <c r="F15" s="9">
        <v>20</v>
      </c>
      <c r="G15" s="19"/>
      <c r="H15" s="19"/>
      <c r="I15" s="19">
        <v>4.2789999999999999</v>
      </c>
      <c r="J15" s="20"/>
      <c r="K15" s="21"/>
      <c r="L15" s="19"/>
      <c r="M15" s="22"/>
      <c r="N15" s="19"/>
      <c r="O15" s="22"/>
      <c r="P15" s="19"/>
    </row>
    <row r="16" spans="1:16" s="70" customFormat="1" ht="52.9" customHeight="1" thickBot="1">
      <c r="A16" s="16">
        <v>11</v>
      </c>
      <c r="B16" s="25" t="s">
        <v>40</v>
      </c>
      <c r="C16" s="8" t="s">
        <v>41</v>
      </c>
      <c r="D16" s="8" t="s">
        <v>43</v>
      </c>
      <c r="E16" s="9" t="s">
        <v>22</v>
      </c>
      <c r="F16" s="9">
        <v>20</v>
      </c>
      <c r="G16" s="19"/>
      <c r="H16" s="19"/>
      <c r="I16" s="19">
        <v>0.379</v>
      </c>
      <c r="J16" s="20"/>
      <c r="K16" s="21"/>
      <c r="L16" s="19"/>
      <c r="M16" s="22"/>
      <c r="N16" s="19"/>
      <c r="O16" s="22"/>
      <c r="P16" s="19"/>
    </row>
    <row r="17" spans="1:16" s="70" customFormat="1" ht="51.6" customHeight="1" thickBot="1">
      <c r="A17" s="11">
        <v>12</v>
      </c>
      <c r="B17" s="77" t="s">
        <v>40</v>
      </c>
      <c r="C17" s="77" t="s">
        <v>44</v>
      </c>
      <c r="D17" s="8" t="s">
        <v>45</v>
      </c>
      <c r="E17" s="78" t="s">
        <v>46</v>
      </c>
      <c r="F17" s="29">
        <v>60</v>
      </c>
      <c r="G17" s="19"/>
      <c r="H17" s="19"/>
      <c r="I17" s="14"/>
      <c r="J17" s="14"/>
      <c r="K17" s="19">
        <v>2.6920000000000002</v>
      </c>
      <c r="L17" s="19"/>
      <c r="M17" s="19"/>
      <c r="N17" s="19"/>
      <c r="O17" s="19"/>
      <c r="P17" s="19"/>
    </row>
    <row r="18" spans="1:16" s="70" customFormat="1" ht="53.45" customHeight="1" thickBot="1">
      <c r="A18" s="16">
        <v>13</v>
      </c>
      <c r="B18" s="25" t="s">
        <v>40</v>
      </c>
      <c r="C18" s="25" t="s">
        <v>44</v>
      </c>
      <c r="D18" s="8" t="s">
        <v>47</v>
      </c>
      <c r="E18" s="78" t="s">
        <v>46</v>
      </c>
      <c r="F18" s="29">
        <v>60</v>
      </c>
      <c r="G18" s="19"/>
      <c r="H18" s="19"/>
      <c r="I18" s="14"/>
      <c r="J18" s="14">
        <v>0</v>
      </c>
      <c r="K18" s="19"/>
      <c r="L18" s="19"/>
      <c r="M18" s="19"/>
      <c r="N18" s="19"/>
      <c r="O18" s="19"/>
      <c r="P18" s="19"/>
    </row>
    <row r="19" spans="1:16" s="10" customFormat="1" ht="52.9" customHeight="1" thickBot="1">
      <c r="A19" s="16">
        <v>14</v>
      </c>
      <c r="B19" s="28" t="s">
        <v>48</v>
      </c>
      <c r="C19" s="30" t="s">
        <v>49</v>
      </c>
      <c r="D19" s="8" t="s">
        <v>50</v>
      </c>
      <c r="E19" s="9" t="s">
        <v>22</v>
      </c>
      <c r="F19" s="9">
        <v>60</v>
      </c>
      <c r="G19" s="19"/>
      <c r="H19" s="19"/>
      <c r="I19" s="14">
        <v>1.323</v>
      </c>
      <c r="J19" s="14"/>
      <c r="K19" s="19"/>
      <c r="L19" s="19"/>
      <c r="M19" s="19"/>
      <c r="N19" s="19"/>
      <c r="O19" s="19"/>
      <c r="P19" s="19"/>
    </row>
    <row r="20" spans="1:16" s="10" customFormat="1" ht="91.5" customHeight="1" thickBot="1">
      <c r="A20" s="11">
        <v>15</v>
      </c>
      <c r="B20" s="12" t="s">
        <v>51</v>
      </c>
      <c r="C20" s="13" t="s">
        <v>52</v>
      </c>
      <c r="D20" s="8" t="s">
        <v>53</v>
      </c>
      <c r="E20" s="9" t="s">
        <v>22</v>
      </c>
      <c r="F20" s="9">
        <v>60</v>
      </c>
      <c r="G20" s="14"/>
      <c r="H20" s="14"/>
      <c r="I20" s="15"/>
      <c r="J20" s="14"/>
      <c r="K20" s="14">
        <v>15.41</v>
      </c>
      <c r="L20" s="14">
        <v>11.82</v>
      </c>
      <c r="M20" s="14">
        <v>10.1</v>
      </c>
      <c r="N20" s="14">
        <v>8.3000000000000007</v>
      </c>
      <c r="O20" s="14"/>
      <c r="P20" s="14"/>
    </row>
    <row r="21" spans="1:16" s="10" customFormat="1" ht="66.75" customHeight="1" thickBot="1">
      <c r="A21" s="16">
        <v>16</v>
      </c>
      <c r="B21" s="18" t="s">
        <v>54</v>
      </c>
      <c r="C21" s="31" t="s">
        <v>55</v>
      </c>
      <c r="D21" s="8" t="s">
        <v>56</v>
      </c>
      <c r="E21" s="9" t="s">
        <v>22</v>
      </c>
      <c r="F21" s="9">
        <v>60</v>
      </c>
      <c r="G21" s="14"/>
      <c r="H21" s="14"/>
      <c r="I21" s="14"/>
      <c r="J21" s="14"/>
      <c r="K21" s="14"/>
      <c r="L21" s="14"/>
      <c r="M21" s="14"/>
      <c r="N21" s="14"/>
      <c r="O21" s="14">
        <v>10.08</v>
      </c>
      <c r="P21" s="14"/>
    </row>
    <row r="22" spans="1:16" s="70" customFormat="1" ht="69.75" customHeight="1" thickBot="1">
      <c r="A22" s="16">
        <v>17</v>
      </c>
      <c r="B22" s="8" t="s">
        <v>57</v>
      </c>
      <c r="C22" s="25" t="s">
        <v>58</v>
      </c>
      <c r="D22" s="8" t="s">
        <v>59</v>
      </c>
      <c r="E22" s="9" t="s">
        <v>22</v>
      </c>
      <c r="F22" s="9">
        <v>60</v>
      </c>
      <c r="G22" s="19"/>
      <c r="H22" s="19"/>
      <c r="I22" s="14"/>
      <c r="J22" s="14"/>
      <c r="K22" s="19"/>
      <c r="L22" s="19"/>
      <c r="M22" s="19"/>
      <c r="N22" s="19">
        <v>0.85</v>
      </c>
      <c r="O22" s="19">
        <v>1.26</v>
      </c>
      <c r="P22" s="19"/>
    </row>
    <row r="23" spans="1:16" s="10" customFormat="1" ht="40.5" customHeight="1" thickBot="1">
      <c r="A23" s="16">
        <v>18</v>
      </c>
      <c r="B23" s="113" t="s">
        <v>60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5"/>
    </row>
    <row r="24" spans="1:16" s="10" customFormat="1" ht="37.5" customHeight="1" thickBot="1">
      <c r="A24" s="16">
        <v>19</v>
      </c>
      <c r="B24" s="8" t="s">
        <v>61</v>
      </c>
      <c r="C24" s="30" t="s">
        <v>62</v>
      </c>
      <c r="D24" s="8" t="s">
        <v>63</v>
      </c>
      <c r="E24" s="32" t="s">
        <v>64</v>
      </c>
      <c r="F24" s="33">
        <v>5</v>
      </c>
      <c r="G24" s="19"/>
      <c r="H24" s="19"/>
      <c r="I24" s="19"/>
      <c r="J24" s="19"/>
      <c r="K24" s="19"/>
      <c r="L24" s="19"/>
      <c r="M24" s="19"/>
      <c r="N24" s="19">
        <v>6.0000000000000001E-3</v>
      </c>
      <c r="O24" s="19"/>
      <c r="P24" s="14"/>
    </row>
    <row r="25" spans="1:16" s="10" customFormat="1" ht="32.25" thickBot="1">
      <c r="A25" s="16">
        <v>20</v>
      </c>
      <c r="B25" s="8" t="s">
        <v>61</v>
      </c>
      <c r="C25" s="34" t="s">
        <v>65</v>
      </c>
      <c r="D25" s="8" t="s">
        <v>66</v>
      </c>
      <c r="E25" s="9" t="s">
        <v>64</v>
      </c>
      <c r="F25" s="9">
        <v>5</v>
      </c>
      <c r="G25" s="14">
        <v>22.853000000000002</v>
      </c>
      <c r="H25" s="14"/>
      <c r="I25" s="14"/>
      <c r="J25" s="14"/>
      <c r="K25" s="14"/>
      <c r="L25" s="14"/>
      <c r="M25" s="14"/>
      <c r="N25" s="14"/>
      <c r="O25" s="14"/>
      <c r="P25" s="14"/>
    </row>
    <row r="26" spans="1:16" s="10" customFormat="1" ht="32.25" thickBot="1">
      <c r="A26" s="16">
        <v>21</v>
      </c>
      <c r="B26" s="8" t="s">
        <v>61</v>
      </c>
      <c r="C26" s="34" t="s">
        <v>67</v>
      </c>
      <c r="D26" s="8" t="s">
        <v>68</v>
      </c>
      <c r="E26" s="9" t="s">
        <v>64</v>
      </c>
      <c r="F26" s="9">
        <v>5</v>
      </c>
      <c r="G26" s="14"/>
      <c r="H26" s="14">
        <v>0</v>
      </c>
      <c r="I26" s="14"/>
      <c r="J26" s="19"/>
      <c r="K26" s="19"/>
      <c r="L26" s="19"/>
      <c r="M26" s="19"/>
      <c r="N26" s="19"/>
      <c r="O26" s="19"/>
      <c r="P26" s="19"/>
    </row>
    <row r="27" spans="1:16" s="10" customFormat="1" ht="30.75" customHeight="1" thickBot="1">
      <c r="A27" s="16">
        <v>22</v>
      </c>
      <c r="B27" s="8" t="s">
        <v>61</v>
      </c>
      <c r="C27" s="30" t="s">
        <v>69</v>
      </c>
      <c r="D27" s="8" t="s">
        <v>70</v>
      </c>
      <c r="E27" s="9" t="s">
        <v>64</v>
      </c>
      <c r="F27" s="9">
        <v>5</v>
      </c>
      <c r="G27" s="14"/>
      <c r="H27" s="14"/>
      <c r="I27" s="14">
        <v>16.385000000000002</v>
      </c>
      <c r="J27" s="19"/>
      <c r="K27" s="19"/>
      <c r="L27" s="19"/>
      <c r="M27" s="19"/>
      <c r="N27" s="19"/>
      <c r="O27" s="19"/>
      <c r="P27" s="19"/>
    </row>
    <row r="28" spans="1:16" s="10" customFormat="1" ht="53.45" customHeight="1" thickBot="1">
      <c r="A28" s="11">
        <v>23</v>
      </c>
      <c r="B28" s="25" t="s">
        <v>71</v>
      </c>
      <c r="C28" s="18" t="s">
        <v>72</v>
      </c>
      <c r="D28" s="8" t="s">
        <v>73</v>
      </c>
      <c r="E28" s="9" t="s">
        <v>74</v>
      </c>
      <c r="F28" s="9">
        <v>5</v>
      </c>
      <c r="G28" s="14">
        <v>1.393</v>
      </c>
      <c r="H28" s="14"/>
      <c r="I28" s="14"/>
      <c r="J28" s="19"/>
      <c r="K28" s="19"/>
      <c r="L28" s="19"/>
      <c r="M28" s="19"/>
      <c r="N28" s="19"/>
      <c r="O28" s="19"/>
      <c r="P28" s="19"/>
    </row>
    <row r="29" spans="1:16" s="10" customFormat="1" ht="53.45" customHeight="1" thickBot="1">
      <c r="A29" s="11">
        <v>24</v>
      </c>
      <c r="B29" s="25" t="s">
        <v>75</v>
      </c>
      <c r="C29" s="18" t="s">
        <v>72</v>
      </c>
      <c r="D29" s="8" t="s">
        <v>76</v>
      </c>
      <c r="E29" s="9" t="s">
        <v>74</v>
      </c>
      <c r="F29" s="9">
        <v>5</v>
      </c>
      <c r="G29" s="14">
        <v>1.9E-2</v>
      </c>
      <c r="H29" s="14"/>
      <c r="I29" s="14"/>
      <c r="J29" s="19"/>
      <c r="K29" s="19"/>
      <c r="L29" s="19"/>
      <c r="M29" s="19"/>
      <c r="N29" s="19"/>
      <c r="O29" s="19"/>
      <c r="P29" s="19"/>
    </row>
    <row r="30" spans="1:16" s="10" customFormat="1" ht="53.45" customHeight="1" thickBot="1">
      <c r="A30" s="11">
        <v>25</v>
      </c>
      <c r="B30" s="35" t="s">
        <v>77</v>
      </c>
      <c r="C30" s="36" t="s">
        <v>78</v>
      </c>
      <c r="D30" s="8" t="s">
        <v>79</v>
      </c>
      <c r="E30" s="9" t="s">
        <v>64</v>
      </c>
      <c r="F30" s="9">
        <v>5</v>
      </c>
      <c r="G30" s="14"/>
      <c r="H30" s="14"/>
      <c r="I30" s="14"/>
      <c r="J30" s="19">
        <v>0.90300000000000002</v>
      </c>
      <c r="K30" s="19"/>
      <c r="L30" s="19"/>
      <c r="M30" s="19"/>
      <c r="N30" s="19"/>
      <c r="O30" s="19"/>
      <c r="P30" s="19"/>
    </row>
    <row r="31" spans="1:16" s="10" customFormat="1" ht="23.45" customHeight="1" thickBot="1">
      <c r="A31" s="16">
        <v>26</v>
      </c>
      <c r="B31" s="8" t="s">
        <v>80</v>
      </c>
      <c r="C31" s="36" t="s">
        <v>78</v>
      </c>
      <c r="D31" s="8" t="s">
        <v>81</v>
      </c>
      <c r="E31" s="9" t="s">
        <v>64</v>
      </c>
      <c r="F31" s="9">
        <v>5</v>
      </c>
      <c r="G31" s="19"/>
      <c r="H31" s="19">
        <v>1.0449999999999999</v>
      </c>
      <c r="I31" s="37"/>
      <c r="J31" s="19"/>
      <c r="K31" s="19"/>
      <c r="L31" s="19"/>
      <c r="M31" s="19"/>
      <c r="N31" s="19"/>
      <c r="O31" s="19"/>
      <c r="P31" s="19"/>
    </row>
    <row r="32" spans="1:16" s="10" customFormat="1" ht="30" customHeight="1" thickBot="1">
      <c r="A32" s="16">
        <v>27</v>
      </c>
      <c r="B32" s="30" t="s">
        <v>82</v>
      </c>
      <c r="C32" s="36" t="s">
        <v>83</v>
      </c>
      <c r="D32" s="8" t="s">
        <v>84</v>
      </c>
      <c r="E32" s="9" t="s">
        <v>64</v>
      </c>
      <c r="F32" s="9">
        <v>5</v>
      </c>
      <c r="G32" s="19"/>
      <c r="H32" s="19">
        <v>8.6999999999999994E-2</v>
      </c>
      <c r="I32" s="38"/>
      <c r="J32" s="19"/>
      <c r="K32" s="19"/>
      <c r="L32" s="19"/>
      <c r="M32" s="19"/>
      <c r="N32" s="19"/>
      <c r="O32" s="19"/>
      <c r="P32" s="19"/>
    </row>
    <row r="33" spans="1:16" s="10" customFormat="1" ht="32.450000000000003" customHeight="1" thickBot="1">
      <c r="A33" s="39">
        <v>28</v>
      </c>
      <c r="B33" s="40" t="s">
        <v>85</v>
      </c>
      <c r="C33" s="36" t="s">
        <v>83</v>
      </c>
      <c r="D33" s="8" t="s">
        <v>86</v>
      </c>
      <c r="E33" s="9" t="s">
        <v>64</v>
      </c>
      <c r="F33" s="9">
        <v>5</v>
      </c>
      <c r="G33" s="19"/>
      <c r="H33" s="19"/>
      <c r="I33" s="37"/>
      <c r="J33" s="19">
        <v>0.436</v>
      </c>
      <c r="K33" s="19"/>
      <c r="L33" s="19"/>
      <c r="M33" s="19"/>
      <c r="N33" s="19"/>
      <c r="O33" s="19"/>
      <c r="P33" s="19"/>
    </row>
    <row r="34" spans="1:16" s="10" customFormat="1" ht="41.25" customHeight="1" thickBot="1">
      <c r="A34" s="39">
        <v>29</v>
      </c>
      <c r="B34" s="40" t="s">
        <v>87</v>
      </c>
      <c r="C34" s="41" t="s">
        <v>83</v>
      </c>
      <c r="D34" s="35" t="s">
        <v>88</v>
      </c>
      <c r="E34" s="9" t="s">
        <v>64</v>
      </c>
      <c r="F34" s="29">
        <v>5</v>
      </c>
      <c r="G34" s="15"/>
      <c r="H34" s="15"/>
      <c r="I34" s="15"/>
      <c r="J34" s="15">
        <v>0.08</v>
      </c>
      <c r="K34" s="15"/>
      <c r="L34" s="15"/>
      <c r="M34" s="15"/>
      <c r="N34" s="19"/>
      <c r="O34" s="19"/>
      <c r="P34" s="19"/>
    </row>
    <row r="35" spans="1:16" s="70" customFormat="1" ht="40.9" customHeight="1" thickBot="1">
      <c r="A35" s="39">
        <v>30</v>
      </c>
      <c r="B35" s="40" t="s">
        <v>89</v>
      </c>
      <c r="C35" s="41" t="s">
        <v>90</v>
      </c>
      <c r="D35" s="35" t="s">
        <v>91</v>
      </c>
      <c r="E35" s="9" t="s">
        <v>64</v>
      </c>
      <c r="F35" s="29">
        <v>5</v>
      </c>
      <c r="G35" s="15"/>
      <c r="H35" s="15"/>
      <c r="I35" s="15"/>
      <c r="J35" s="15">
        <v>2.9169999999999998</v>
      </c>
      <c r="K35" s="15"/>
      <c r="L35" s="15"/>
      <c r="M35" s="15"/>
      <c r="N35" s="19"/>
      <c r="O35" s="19"/>
      <c r="P35" s="19"/>
    </row>
    <row r="36" spans="1:16" s="70" customFormat="1" ht="40.9" customHeight="1" thickBot="1">
      <c r="A36" s="39">
        <v>31</v>
      </c>
      <c r="B36" s="40" t="s">
        <v>89</v>
      </c>
      <c r="C36" s="41" t="s">
        <v>90</v>
      </c>
      <c r="D36" s="35" t="s">
        <v>92</v>
      </c>
      <c r="E36" s="9" t="s">
        <v>64</v>
      </c>
      <c r="F36" s="29">
        <v>5</v>
      </c>
      <c r="G36" s="15"/>
      <c r="H36" s="15"/>
      <c r="I36" s="15"/>
      <c r="J36" s="15">
        <v>3.6920000000000002</v>
      </c>
      <c r="K36" s="15"/>
      <c r="L36" s="15"/>
      <c r="M36" s="15"/>
      <c r="N36" s="19"/>
      <c r="O36" s="19"/>
      <c r="P36" s="19"/>
    </row>
    <row r="37" spans="1:16" s="10" customFormat="1" ht="34.15" customHeight="1" thickBot="1">
      <c r="A37" s="39">
        <v>32</v>
      </c>
      <c r="B37" s="40" t="s">
        <v>93</v>
      </c>
      <c r="C37" s="41" t="s">
        <v>90</v>
      </c>
      <c r="D37" s="35" t="s">
        <v>63</v>
      </c>
      <c r="E37" s="9" t="s">
        <v>64</v>
      </c>
      <c r="F37" s="29">
        <v>5</v>
      </c>
      <c r="G37" s="15"/>
      <c r="H37" s="15"/>
      <c r="I37" s="15"/>
      <c r="J37" s="15">
        <v>1.454</v>
      </c>
      <c r="K37" s="15"/>
      <c r="L37" s="15"/>
      <c r="M37" s="15"/>
      <c r="N37" s="19"/>
      <c r="O37" s="19"/>
      <c r="P37" s="19"/>
    </row>
    <row r="38" spans="1:16" s="10" customFormat="1" ht="34.15" customHeight="1" thickBot="1">
      <c r="A38" s="39">
        <v>33</v>
      </c>
      <c r="B38" s="42" t="s">
        <v>94</v>
      </c>
      <c r="C38" s="41" t="s">
        <v>90</v>
      </c>
      <c r="D38" s="35" t="s">
        <v>95</v>
      </c>
      <c r="E38" s="9" t="s">
        <v>64</v>
      </c>
      <c r="F38" s="29">
        <v>5</v>
      </c>
      <c r="G38" s="15"/>
      <c r="H38" s="15"/>
      <c r="I38" s="15"/>
      <c r="J38" s="15"/>
      <c r="K38" s="15"/>
      <c r="L38" s="15"/>
      <c r="M38" s="15">
        <v>0.23699999999999999</v>
      </c>
      <c r="N38" s="19"/>
      <c r="O38" s="19"/>
      <c r="P38" s="19"/>
    </row>
    <row r="39" spans="1:16" s="10" customFormat="1" ht="35.450000000000003" customHeight="1" thickBot="1">
      <c r="A39" s="39">
        <v>34</v>
      </c>
      <c r="B39" s="40" t="s">
        <v>96</v>
      </c>
      <c r="C39" s="41" t="s">
        <v>90</v>
      </c>
      <c r="D39" s="35" t="s">
        <v>97</v>
      </c>
      <c r="E39" s="9" t="s">
        <v>64</v>
      </c>
      <c r="F39" s="29">
        <v>5</v>
      </c>
      <c r="G39" s="15"/>
      <c r="H39" s="15"/>
      <c r="I39" s="15"/>
      <c r="J39" s="15"/>
      <c r="K39" s="15"/>
      <c r="L39" s="15"/>
      <c r="M39" s="15">
        <v>0.114</v>
      </c>
      <c r="N39" s="19"/>
      <c r="O39" s="19"/>
      <c r="P39" s="19"/>
    </row>
    <row r="40" spans="1:16" s="10" customFormat="1" ht="40.9" customHeight="1" thickBot="1">
      <c r="A40" s="39">
        <v>35</v>
      </c>
      <c r="B40" s="40" t="s">
        <v>98</v>
      </c>
      <c r="C40" s="41" t="s">
        <v>90</v>
      </c>
      <c r="D40" s="35" t="s">
        <v>99</v>
      </c>
      <c r="E40" s="9" t="s">
        <v>64</v>
      </c>
      <c r="F40" s="29">
        <v>5</v>
      </c>
      <c r="G40" s="15"/>
      <c r="H40" s="15"/>
      <c r="I40" s="15"/>
      <c r="J40" s="15"/>
      <c r="K40" s="15"/>
      <c r="L40" s="15"/>
      <c r="M40" s="15">
        <v>0.22800000000000001</v>
      </c>
      <c r="N40" s="19"/>
      <c r="O40" s="19"/>
      <c r="P40" s="19"/>
    </row>
    <row r="41" spans="1:16" s="10" customFormat="1" ht="40.9" customHeight="1" thickBot="1">
      <c r="A41" s="39">
        <v>36</v>
      </c>
      <c r="B41" s="40" t="s">
        <v>100</v>
      </c>
      <c r="C41" s="41" t="s">
        <v>101</v>
      </c>
      <c r="D41" s="35" t="s">
        <v>102</v>
      </c>
      <c r="E41" s="9" t="s">
        <v>64</v>
      </c>
      <c r="F41" s="29">
        <v>5</v>
      </c>
      <c r="G41" s="15"/>
      <c r="H41" s="15"/>
      <c r="I41" s="15"/>
      <c r="J41" s="15"/>
      <c r="K41" s="15"/>
      <c r="L41" s="15"/>
      <c r="M41" s="15">
        <v>1.51</v>
      </c>
      <c r="N41" s="19"/>
      <c r="O41" s="19"/>
      <c r="P41" s="19"/>
    </row>
    <row r="42" spans="1:16" s="44" customFormat="1" ht="54.6" customHeight="1" thickBot="1">
      <c r="A42" s="39">
        <v>37</v>
      </c>
      <c r="B42" s="8" t="s">
        <v>103</v>
      </c>
      <c r="C42" s="43" t="s">
        <v>104</v>
      </c>
      <c r="D42" s="8" t="s">
        <v>105</v>
      </c>
      <c r="E42" s="29" t="s">
        <v>106</v>
      </c>
      <c r="F42" s="29">
        <v>5</v>
      </c>
      <c r="G42" s="19"/>
      <c r="H42" s="19"/>
      <c r="I42" s="19"/>
      <c r="J42" s="19"/>
      <c r="K42" s="19"/>
      <c r="L42" s="19"/>
      <c r="M42" s="19">
        <v>1.9359999999999999</v>
      </c>
      <c r="N42" s="19"/>
      <c r="O42" s="19"/>
      <c r="P42" s="19"/>
    </row>
    <row r="43" spans="1:16" s="44" customFormat="1" ht="60.6" customHeight="1" thickBot="1">
      <c r="A43" s="39">
        <v>38</v>
      </c>
      <c r="B43" s="28" t="s">
        <v>107</v>
      </c>
      <c r="C43" s="25" t="s">
        <v>108</v>
      </c>
      <c r="D43" s="8" t="s">
        <v>109</v>
      </c>
      <c r="E43" s="9" t="s">
        <v>22</v>
      </c>
      <c r="F43" s="9">
        <v>5</v>
      </c>
      <c r="G43" s="14"/>
      <c r="H43" s="14"/>
      <c r="I43" s="14"/>
      <c r="J43" s="14"/>
      <c r="K43" s="14"/>
      <c r="L43" s="14"/>
      <c r="M43" s="14">
        <v>1</v>
      </c>
      <c r="N43" s="14"/>
      <c r="O43" s="14"/>
      <c r="P43" s="14"/>
    </row>
    <row r="44" spans="1:16" s="44" customFormat="1" ht="50.45" customHeight="1" thickBot="1">
      <c r="A44" s="39">
        <v>39</v>
      </c>
      <c r="B44" s="42" t="s">
        <v>110</v>
      </c>
      <c r="C44" s="43" t="s">
        <v>111</v>
      </c>
      <c r="D44" s="45" t="s">
        <v>112</v>
      </c>
      <c r="E44" s="9" t="s">
        <v>22</v>
      </c>
      <c r="F44" s="9">
        <v>20</v>
      </c>
      <c r="G44" s="19"/>
      <c r="H44" s="19"/>
      <c r="I44" s="38"/>
      <c r="J44" s="19"/>
      <c r="K44" s="19"/>
      <c r="L44" s="19"/>
      <c r="M44" s="19">
        <v>0.79800000000000004</v>
      </c>
      <c r="N44" s="19"/>
      <c r="O44" s="19"/>
      <c r="P44" s="19"/>
    </row>
    <row r="45" spans="1:16" s="44" customFormat="1" ht="54.6" customHeight="1" thickBot="1">
      <c r="A45" s="39">
        <v>40</v>
      </c>
      <c r="B45" s="46" t="s">
        <v>107</v>
      </c>
      <c r="C45" s="25" t="s">
        <v>113</v>
      </c>
      <c r="D45" s="8" t="s">
        <v>114</v>
      </c>
      <c r="E45" s="9" t="s">
        <v>22</v>
      </c>
      <c r="F45" s="9">
        <v>20</v>
      </c>
      <c r="G45" s="14"/>
      <c r="H45" s="14"/>
      <c r="I45" s="14"/>
      <c r="J45" s="14"/>
      <c r="K45" s="14"/>
      <c r="L45" s="14"/>
      <c r="M45" s="14">
        <v>0.25</v>
      </c>
      <c r="N45" s="14"/>
      <c r="O45" s="14"/>
      <c r="P45" s="14"/>
    </row>
    <row r="46" spans="1:16" s="44" customFormat="1" ht="53.45" customHeight="1" thickBot="1">
      <c r="A46" s="39">
        <v>41</v>
      </c>
      <c r="B46" s="46" t="s">
        <v>115</v>
      </c>
      <c r="C46" s="25" t="s">
        <v>116</v>
      </c>
      <c r="D46" s="8" t="s">
        <v>117</v>
      </c>
      <c r="E46" s="9" t="s">
        <v>22</v>
      </c>
      <c r="F46" s="9">
        <v>20</v>
      </c>
      <c r="G46" s="14"/>
      <c r="H46" s="14"/>
      <c r="I46" s="14"/>
      <c r="J46" s="14"/>
      <c r="K46" s="14"/>
      <c r="L46" s="14"/>
      <c r="M46" s="14">
        <v>0.14000000000000001</v>
      </c>
      <c r="N46" s="14"/>
      <c r="O46" s="14"/>
      <c r="P46" s="14"/>
    </row>
    <row r="47" spans="1:16" s="10" customFormat="1" ht="52.15" customHeight="1" thickBot="1">
      <c r="A47" s="16">
        <v>42</v>
      </c>
      <c r="B47" s="26" t="s">
        <v>107</v>
      </c>
      <c r="C47" s="25" t="s">
        <v>108</v>
      </c>
      <c r="D47" s="8" t="s">
        <v>118</v>
      </c>
      <c r="E47" s="9" t="s">
        <v>22</v>
      </c>
      <c r="F47" s="9">
        <v>20</v>
      </c>
      <c r="G47" s="14"/>
      <c r="H47" s="14"/>
      <c r="I47" s="14"/>
      <c r="J47" s="14"/>
      <c r="K47" s="14"/>
      <c r="L47" s="14"/>
      <c r="M47" s="14">
        <v>3.16</v>
      </c>
      <c r="N47" s="14"/>
      <c r="O47" s="14"/>
      <c r="P47" s="14"/>
    </row>
    <row r="48" spans="1:16" s="44" customFormat="1" ht="57.6" customHeight="1" thickBot="1">
      <c r="A48" s="39">
        <v>43</v>
      </c>
      <c r="B48" s="28" t="s">
        <v>120</v>
      </c>
      <c r="C48" s="25" t="s">
        <v>121</v>
      </c>
      <c r="D48" s="8" t="s">
        <v>122</v>
      </c>
      <c r="E48" s="29" t="s">
        <v>123</v>
      </c>
      <c r="F48" s="9">
        <v>20</v>
      </c>
      <c r="G48" s="14"/>
      <c r="H48" s="14"/>
      <c r="I48" s="14"/>
      <c r="J48" s="14"/>
      <c r="K48" s="14"/>
      <c r="L48" s="14"/>
      <c r="M48" s="14">
        <v>1.0589999999999999</v>
      </c>
      <c r="N48" s="14"/>
      <c r="O48" s="14"/>
      <c r="P48" s="14"/>
    </row>
    <row r="49" spans="1:16" s="44" customFormat="1" ht="53.45" customHeight="1" thickBot="1">
      <c r="A49" s="39">
        <v>44</v>
      </c>
      <c r="B49" s="46" t="s">
        <v>107</v>
      </c>
      <c r="C49" s="25" t="s">
        <v>116</v>
      </c>
      <c r="D49" s="8" t="s">
        <v>124</v>
      </c>
      <c r="E49" s="9" t="s">
        <v>22</v>
      </c>
      <c r="F49" s="9">
        <v>60</v>
      </c>
      <c r="G49" s="14"/>
      <c r="H49" s="14"/>
      <c r="I49" s="14"/>
      <c r="J49" s="14"/>
      <c r="K49" s="14"/>
      <c r="L49" s="14"/>
      <c r="M49" s="14">
        <v>1.05</v>
      </c>
      <c r="N49" s="14"/>
      <c r="O49" s="14"/>
      <c r="P49" s="14"/>
    </row>
    <row r="50" spans="1:16" s="10" customFormat="1" ht="51" customHeight="1" thickBot="1">
      <c r="A50" s="16">
        <v>45</v>
      </c>
      <c r="B50" s="46" t="s">
        <v>107</v>
      </c>
      <c r="C50" s="25" t="s">
        <v>125</v>
      </c>
      <c r="D50" s="8" t="s">
        <v>126</v>
      </c>
      <c r="E50" s="9" t="s">
        <v>119</v>
      </c>
      <c r="F50" s="9">
        <v>60</v>
      </c>
      <c r="G50" s="14"/>
      <c r="H50" s="14"/>
      <c r="I50" s="14"/>
      <c r="J50" s="14"/>
      <c r="K50" s="14"/>
      <c r="L50" s="14"/>
      <c r="M50" s="14">
        <v>0.32</v>
      </c>
      <c r="N50" s="14"/>
      <c r="O50" s="14"/>
      <c r="P50" s="14"/>
    </row>
    <row r="51" spans="1:16" s="10" customFormat="1" ht="105.6" customHeight="1" thickBot="1">
      <c r="A51" s="16">
        <v>46</v>
      </c>
      <c r="B51" s="46" t="s">
        <v>127</v>
      </c>
      <c r="C51" s="30" t="s">
        <v>128</v>
      </c>
      <c r="D51" s="8" t="s">
        <v>129</v>
      </c>
      <c r="E51" s="9" t="s">
        <v>119</v>
      </c>
      <c r="F51" s="9">
        <v>60</v>
      </c>
      <c r="G51" s="14"/>
      <c r="H51" s="14"/>
      <c r="I51" s="14"/>
      <c r="J51" s="14"/>
      <c r="K51" s="14"/>
      <c r="L51" s="14"/>
      <c r="M51" s="14">
        <v>0.88</v>
      </c>
      <c r="N51" s="14"/>
      <c r="O51" s="14"/>
      <c r="P51" s="14"/>
    </row>
    <row r="52" spans="1:16" s="44" customFormat="1" ht="62.45" customHeight="1" thickBot="1">
      <c r="A52" s="47">
        <v>47</v>
      </c>
      <c r="B52" s="48" t="s">
        <v>130</v>
      </c>
      <c r="C52" s="49" t="s">
        <v>131</v>
      </c>
      <c r="D52" s="8" t="s">
        <v>132</v>
      </c>
      <c r="E52" s="9" t="s">
        <v>22</v>
      </c>
      <c r="F52" s="9">
        <v>60</v>
      </c>
      <c r="G52" s="14"/>
      <c r="H52" s="14"/>
      <c r="I52" s="14"/>
      <c r="J52" s="14"/>
      <c r="K52" s="14"/>
      <c r="L52" s="14"/>
      <c r="M52" s="14">
        <v>2.5089999999999999</v>
      </c>
      <c r="N52" s="14"/>
      <c r="O52" s="14"/>
      <c r="P52" s="14"/>
    </row>
    <row r="53" spans="1:16" s="44" customFormat="1" ht="52.9" customHeight="1" thickBot="1">
      <c r="A53" s="39">
        <v>48</v>
      </c>
      <c r="B53" s="8" t="s">
        <v>133</v>
      </c>
      <c r="C53" s="40" t="s">
        <v>134</v>
      </c>
      <c r="D53" s="8" t="s">
        <v>135</v>
      </c>
      <c r="E53" s="9" t="s">
        <v>22</v>
      </c>
      <c r="F53" s="9">
        <v>60</v>
      </c>
      <c r="G53" s="19"/>
      <c r="H53" s="19"/>
      <c r="I53" s="38"/>
      <c r="J53" s="19"/>
      <c r="K53" s="19"/>
      <c r="L53" s="19"/>
      <c r="M53" s="19">
        <v>4.0670000000000002</v>
      </c>
      <c r="N53" s="19"/>
      <c r="O53" s="19"/>
      <c r="P53" s="19"/>
    </row>
    <row r="54" spans="1:16" s="10" customFormat="1" ht="36.75" customHeight="1" thickBot="1">
      <c r="A54" s="39">
        <v>49</v>
      </c>
      <c r="B54" s="40" t="s">
        <v>136</v>
      </c>
      <c r="C54" s="50" t="s">
        <v>137</v>
      </c>
      <c r="D54" s="8" t="s">
        <v>138</v>
      </c>
      <c r="E54" s="9" t="s">
        <v>22</v>
      </c>
      <c r="F54" s="9">
        <v>60</v>
      </c>
      <c r="G54" s="19"/>
      <c r="H54" s="19"/>
      <c r="I54" s="38"/>
      <c r="J54" s="19"/>
      <c r="K54" s="19"/>
      <c r="L54" s="19"/>
      <c r="M54" s="19">
        <v>0.61299999999999999</v>
      </c>
      <c r="N54" s="19"/>
      <c r="O54" s="19"/>
      <c r="P54" s="19"/>
    </row>
    <row r="55" spans="1:16" s="10" customFormat="1" ht="51" customHeight="1" thickBot="1">
      <c r="A55" s="16">
        <v>50</v>
      </c>
      <c r="B55" s="40" t="s">
        <v>89</v>
      </c>
      <c r="C55" s="41" t="s">
        <v>139</v>
      </c>
      <c r="D55" s="35" t="s">
        <v>140</v>
      </c>
      <c r="E55" s="29" t="s">
        <v>141</v>
      </c>
      <c r="F55" s="29">
        <v>60</v>
      </c>
      <c r="G55" s="15"/>
      <c r="H55" s="15"/>
      <c r="I55" s="15"/>
      <c r="J55" s="15"/>
      <c r="K55" s="15"/>
      <c r="L55" s="15"/>
      <c r="M55" s="15">
        <v>1.9570000000000001</v>
      </c>
      <c r="N55" s="19"/>
      <c r="O55" s="19"/>
      <c r="P55" s="19"/>
    </row>
    <row r="56" spans="1:16" s="10" customFormat="1" ht="50.45" customHeight="1" thickBot="1">
      <c r="A56" s="16">
        <v>51</v>
      </c>
      <c r="B56" s="40" t="s">
        <v>89</v>
      </c>
      <c r="C56" s="41" t="s">
        <v>142</v>
      </c>
      <c r="D56" s="35" t="s">
        <v>143</v>
      </c>
      <c r="E56" s="29" t="s">
        <v>144</v>
      </c>
      <c r="F56" s="29">
        <v>60</v>
      </c>
      <c r="G56" s="15"/>
      <c r="H56" s="15"/>
      <c r="I56" s="15"/>
      <c r="J56" s="15"/>
      <c r="K56" s="15"/>
      <c r="L56" s="15"/>
      <c r="M56" s="15"/>
      <c r="N56" s="19"/>
      <c r="O56" s="19">
        <v>0</v>
      </c>
      <c r="P56" s="19"/>
    </row>
    <row r="57" spans="1:16" s="10" customFormat="1" ht="50.45" customHeight="1" thickBot="1">
      <c r="A57" s="16">
        <v>52</v>
      </c>
      <c r="B57" s="40" t="s">
        <v>145</v>
      </c>
      <c r="C57" s="41" t="s">
        <v>146</v>
      </c>
      <c r="D57" s="35" t="s">
        <v>147</v>
      </c>
      <c r="E57" s="29" t="s">
        <v>141</v>
      </c>
      <c r="F57" s="29">
        <v>60</v>
      </c>
      <c r="G57" s="15"/>
      <c r="H57" s="15"/>
      <c r="I57" s="15"/>
      <c r="J57" s="15"/>
      <c r="K57" s="15"/>
      <c r="L57" s="15"/>
      <c r="M57" s="15"/>
      <c r="N57" s="19"/>
      <c r="O57" s="19">
        <v>2.2610000000000001</v>
      </c>
      <c r="P57" s="19"/>
    </row>
    <row r="58" spans="1:16" s="10" customFormat="1" ht="50.45" customHeight="1" thickBot="1">
      <c r="A58" s="16">
        <v>53</v>
      </c>
      <c r="B58" s="40" t="s">
        <v>89</v>
      </c>
      <c r="C58" s="41" t="s">
        <v>148</v>
      </c>
      <c r="D58" s="35" t="s">
        <v>149</v>
      </c>
      <c r="E58" s="29" t="s">
        <v>144</v>
      </c>
      <c r="F58" s="29">
        <v>60</v>
      </c>
      <c r="G58" s="15"/>
      <c r="H58" s="15"/>
      <c r="I58" s="15"/>
      <c r="J58" s="15"/>
      <c r="K58" s="15"/>
      <c r="L58" s="15"/>
      <c r="M58" s="15"/>
      <c r="N58" s="19"/>
      <c r="O58" s="15">
        <v>0</v>
      </c>
      <c r="P58" s="19"/>
    </row>
    <row r="59" spans="1:16" s="10" customFormat="1" ht="48" customHeight="1" thickBot="1">
      <c r="A59" s="16">
        <v>54</v>
      </c>
      <c r="B59" s="40" t="s">
        <v>89</v>
      </c>
      <c r="C59" s="41" t="s">
        <v>137</v>
      </c>
      <c r="D59" s="35" t="s">
        <v>150</v>
      </c>
      <c r="E59" s="29" t="s">
        <v>151</v>
      </c>
      <c r="F59" s="29">
        <v>60</v>
      </c>
      <c r="G59" s="15"/>
      <c r="H59" s="15"/>
      <c r="I59" s="15"/>
      <c r="J59" s="15"/>
      <c r="K59" s="15"/>
      <c r="L59" s="15"/>
      <c r="M59" s="15"/>
      <c r="N59" s="19">
        <v>4.242</v>
      </c>
      <c r="O59" s="15"/>
      <c r="P59" s="19"/>
    </row>
    <row r="60" spans="1:16" s="10" customFormat="1" ht="52.5" hidden="1" customHeight="1" thickBot="1">
      <c r="A60" s="16">
        <v>50</v>
      </c>
      <c r="B60" s="40" t="s">
        <v>89</v>
      </c>
      <c r="C60" s="41" t="s">
        <v>152</v>
      </c>
      <c r="D60" s="35" t="s">
        <v>153</v>
      </c>
      <c r="E60" s="29" t="s">
        <v>154</v>
      </c>
      <c r="F60" s="29">
        <v>60</v>
      </c>
      <c r="G60" s="15"/>
      <c r="H60" s="15"/>
      <c r="I60" s="15"/>
      <c r="J60" s="15"/>
      <c r="K60" s="15"/>
      <c r="L60" s="15"/>
      <c r="M60" s="15"/>
      <c r="N60" s="19">
        <v>0</v>
      </c>
      <c r="O60" s="15"/>
      <c r="P60" s="19"/>
    </row>
    <row r="61" spans="1:16" s="10" customFormat="1" ht="53.25" hidden="1" customHeight="1" thickBot="1">
      <c r="A61" s="16">
        <v>51</v>
      </c>
      <c r="B61" s="40" t="s">
        <v>89</v>
      </c>
      <c r="C61" s="41" t="s">
        <v>155</v>
      </c>
      <c r="D61" s="35" t="s">
        <v>156</v>
      </c>
      <c r="E61" s="29" t="s">
        <v>141</v>
      </c>
      <c r="F61" s="29">
        <v>60</v>
      </c>
      <c r="G61" s="15"/>
      <c r="H61" s="15"/>
      <c r="I61" s="38"/>
      <c r="J61" s="15"/>
      <c r="K61" s="15"/>
      <c r="L61" s="15"/>
      <c r="M61" s="15"/>
      <c r="N61" s="19"/>
      <c r="O61" s="15"/>
      <c r="P61" s="19"/>
    </row>
    <row r="62" spans="1:16" s="10" customFormat="1" ht="54" customHeight="1" thickBot="1">
      <c r="A62" s="16">
        <v>55</v>
      </c>
      <c r="B62" s="40" t="s">
        <v>157</v>
      </c>
      <c r="C62" s="51" t="s">
        <v>158</v>
      </c>
      <c r="D62" s="35" t="s">
        <v>159</v>
      </c>
      <c r="E62" s="9" t="s">
        <v>22</v>
      </c>
      <c r="F62" s="29">
        <v>60</v>
      </c>
      <c r="G62" s="15"/>
      <c r="H62" s="15"/>
      <c r="I62" s="15"/>
      <c r="J62" s="15"/>
      <c r="K62" s="15"/>
      <c r="L62" s="15"/>
      <c r="M62" s="15"/>
      <c r="N62" s="19"/>
      <c r="O62" s="15"/>
      <c r="P62" s="19">
        <v>1.4750000000000001</v>
      </c>
    </row>
    <row r="63" spans="1:16" s="10" customFormat="1" ht="49.9" customHeight="1" thickBot="1">
      <c r="A63" s="16">
        <v>56</v>
      </c>
      <c r="B63" s="28" t="s">
        <v>160</v>
      </c>
      <c r="C63" s="45" t="s">
        <v>161</v>
      </c>
      <c r="D63" s="52" t="s">
        <v>162</v>
      </c>
      <c r="E63" s="9" t="s">
        <v>22</v>
      </c>
      <c r="F63" s="9">
        <v>60</v>
      </c>
      <c r="G63" s="19"/>
      <c r="H63" s="19"/>
      <c r="I63" s="19"/>
      <c r="J63" s="19"/>
      <c r="K63" s="19"/>
      <c r="L63" s="19"/>
      <c r="M63" s="19"/>
      <c r="N63" s="19"/>
      <c r="O63" s="19"/>
      <c r="P63" s="19">
        <v>0</v>
      </c>
    </row>
    <row r="64" spans="1:16" s="10" customFormat="1" ht="19.5" thickBot="1">
      <c r="A64" s="16">
        <v>57</v>
      </c>
      <c r="B64" s="113" t="s">
        <v>163</v>
      </c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5"/>
    </row>
    <row r="65" spans="1:16" s="10" customFormat="1" ht="49.15" customHeight="1" thickBot="1">
      <c r="A65" s="16">
        <v>58</v>
      </c>
      <c r="B65" s="40" t="s">
        <v>164</v>
      </c>
      <c r="C65" s="41" t="s">
        <v>165</v>
      </c>
      <c r="D65" s="53" t="s">
        <v>166</v>
      </c>
      <c r="E65" s="9" t="s">
        <v>22</v>
      </c>
      <c r="F65" s="29">
        <v>5</v>
      </c>
      <c r="G65" s="15"/>
      <c r="H65" s="15"/>
      <c r="I65" s="15"/>
      <c r="J65" s="15"/>
      <c r="K65" s="15"/>
      <c r="L65" s="15"/>
      <c r="M65" s="15"/>
      <c r="N65" s="19">
        <v>0.108</v>
      </c>
      <c r="O65" s="19"/>
      <c r="P65" s="19"/>
    </row>
    <row r="66" spans="1:16" s="10" customFormat="1" ht="48" thickBot="1">
      <c r="A66" s="16">
        <v>59</v>
      </c>
      <c r="B66" s="30" t="s">
        <v>164</v>
      </c>
      <c r="C66" s="41" t="s">
        <v>165</v>
      </c>
      <c r="D66" s="36" t="s">
        <v>167</v>
      </c>
      <c r="E66" s="9" t="s">
        <v>22</v>
      </c>
      <c r="F66" s="29">
        <v>5</v>
      </c>
      <c r="G66" s="54"/>
      <c r="H66" s="15"/>
      <c r="I66" s="54"/>
      <c r="J66" s="15"/>
      <c r="K66" s="54"/>
      <c r="L66" s="15"/>
      <c r="M66" s="54"/>
      <c r="N66" s="19">
        <v>2.64</v>
      </c>
      <c r="O66" s="22"/>
      <c r="P66" s="19"/>
    </row>
    <row r="67" spans="1:16" s="10" customFormat="1" ht="51.75" customHeight="1" thickBot="1">
      <c r="A67" s="16">
        <v>60</v>
      </c>
      <c r="B67" s="40" t="s">
        <v>164</v>
      </c>
      <c r="C67" s="41" t="s">
        <v>168</v>
      </c>
      <c r="D67" s="53" t="s">
        <v>169</v>
      </c>
      <c r="E67" s="9" t="s">
        <v>22</v>
      </c>
      <c r="F67" s="29">
        <v>20</v>
      </c>
      <c r="G67" s="55"/>
      <c r="H67" s="56"/>
      <c r="I67" s="55"/>
      <c r="J67" s="56"/>
      <c r="K67" s="55"/>
      <c r="L67" s="56"/>
      <c r="M67" s="55"/>
      <c r="N67" s="57"/>
      <c r="O67" s="58">
        <v>21.055</v>
      </c>
      <c r="P67" s="57"/>
    </row>
    <row r="68" spans="1:16" s="10" customFormat="1" ht="15" hidden="1" customHeight="1" thickBot="1">
      <c r="A68" s="16"/>
      <c r="B68" s="59"/>
      <c r="C68" s="60"/>
      <c r="D68" s="61"/>
      <c r="E68" s="61"/>
      <c r="F68" s="61" t="s">
        <v>170</v>
      </c>
      <c r="G68" s="62">
        <f t="shared" ref="G68:P68" si="0">G6+G24+G25+G26+G27+G28+G29+G30+G31+G32+G33+G34+G35+G36+G37+G38+G39+G40+G41+G42+G43+G65+G66</f>
        <v>24.265000000000001</v>
      </c>
      <c r="H68" s="62">
        <f t="shared" si="0"/>
        <v>1.1319999999999999</v>
      </c>
      <c r="I68" s="62">
        <f t="shared" si="0"/>
        <v>16.385000000000002</v>
      </c>
      <c r="J68" s="62">
        <f t="shared" si="0"/>
        <v>9.4820000000000011</v>
      </c>
      <c r="K68" s="62">
        <f t="shared" si="0"/>
        <v>0</v>
      </c>
      <c r="L68" s="62">
        <f t="shared" si="0"/>
        <v>0</v>
      </c>
      <c r="M68" s="62">
        <f t="shared" si="0"/>
        <v>5.0250000000000004</v>
      </c>
      <c r="N68" s="62">
        <f t="shared" si="0"/>
        <v>2.754</v>
      </c>
      <c r="O68" s="62">
        <f t="shared" si="0"/>
        <v>0</v>
      </c>
      <c r="P68" s="62">
        <f t="shared" si="0"/>
        <v>0</v>
      </c>
    </row>
    <row r="69" spans="1:16" s="10" customFormat="1" ht="19.5" customHeight="1" thickBot="1">
      <c r="A69" s="116" t="s">
        <v>171</v>
      </c>
      <c r="B69" s="97"/>
      <c r="C69" s="97"/>
      <c r="D69" s="97"/>
      <c r="E69" s="98"/>
      <c r="F69" s="25" t="s">
        <v>170</v>
      </c>
      <c r="G69" s="62">
        <f>SUM(G7:G8,G25:G43,G42:G44,G66:G67)</f>
        <v>24.265000000000001</v>
      </c>
      <c r="H69" s="62">
        <f t="shared" ref="H69:P69" si="1">SUM(G69,H68)</f>
        <v>25.397000000000002</v>
      </c>
      <c r="I69" s="62">
        <f t="shared" si="1"/>
        <v>41.782000000000004</v>
      </c>
      <c r="J69" s="62">
        <f t="shared" si="1"/>
        <v>51.264000000000003</v>
      </c>
      <c r="K69" s="62">
        <f t="shared" si="1"/>
        <v>51.264000000000003</v>
      </c>
      <c r="L69" s="62">
        <f t="shared" si="1"/>
        <v>51.264000000000003</v>
      </c>
      <c r="M69" s="62">
        <f t="shared" si="1"/>
        <v>56.289000000000001</v>
      </c>
      <c r="N69" s="62">
        <f t="shared" si="1"/>
        <v>59.042999999999999</v>
      </c>
      <c r="O69" s="62">
        <f t="shared" si="1"/>
        <v>59.042999999999999</v>
      </c>
      <c r="P69" s="62">
        <f t="shared" si="1"/>
        <v>59.042999999999999</v>
      </c>
    </row>
    <row r="70" spans="1:16" s="10" customFormat="1" ht="14.25" hidden="1" customHeight="1" thickBot="1">
      <c r="A70" s="99"/>
      <c r="B70" s="100"/>
      <c r="C70" s="100"/>
      <c r="D70" s="100"/>
      <c r="E70" s="101"/>
      <c r="F70" s="25" t="s">
        <v>172</v>
      </c>
      <c r="G70" s="62">
        <f t="shared" ref="G70:P70" si="2">G68+G8+G9+G10+G11+G12+G13+G14+G15+G16+G44+G45+G46+G47+G48+G67+G7</f>
        <v>24.27</v>
      </c>
      <c r="H70" s="62">
        <f t="shared" si="2"/>
        <v>1.1319999999999999</v>
      </c>
      <c r="I70" s="62">
        <f t="shared" si="2"/>
        <v>28.668000000000003</v>
      </c>
      <c r="J70" s="62">
        <f t="shared" si="2"/>
        <v>9.4820000000000011</v>
      </c>
      <c r="K70" s="62">
        <f t="shared" si="2"/>
        <v>3.6619999999999999</v>
      </c>
      <c r="L70" s="62">
        <f t="shared" si="2"/>
        <v>0</v>
      </c>
      <c r="M70" s="62">
        <f t="shared" si="2"/>
        <v>10.432</v>
      </c>
      <c r="N70" s="62">
        <f t="shared" si="2"/>
        <v>2.754</v>
      </c>
      <c r="O70" s="62">
        <f t="shared" si="2"/>
        <v>21.055</v>
      </c>
      <c r="P70" s="62">
        <f t="shared" si="2"/>
        <v>34.709000000000003</v>
      </c>
    </row>
    <row r="71" spans="1:16" s="10" customFormat="1" ht="22.5" customHeight="1" thickBot="1">
      <c r="A71" s="99"/>
      <c r="B71" s="100"/>
      <c r="C71" s="100"/>
      <c r="D71" s="100"/>
      <c r="E71" s="101"/>
      <c r="F71" s="25" t="s">
        <v>172</v>
      </c>
      <c r="G71" s="62">
        <f>G70</f>
        <v>24.27</v>
      </c>
      <c r="H71" s="62">
        <f>G71+H70</f>
        <v>25.402000000000001</v>
      </c>
      <c r="I71" s="62">
        <f t="shared" ref="I71:P71" si="3">H71+I70</f>
        <v>54.070000000000007</v>
      </c>
      <c r="J71" s="62">
        <f t="shared" si="3"/>
        <v>63.552000000000007</v>
      </c>
      <c r="K71" s="62">
        <f t="shared" si="3"/>
        <v>67.214000000000013</v>
      </c>
      <c r="L71" s="62">
        <f t="shared" si="3"/>
        <v>67.214000000000013</v>
      </c>
      <c r="M71" s="62">
        <f t="shared" si="3"/>
        <v>77.646000000000015</v>
      </c>
      <c r="N71" s="62">
        <f t="shared" si="3"/>
        <v>80.40000000000002</v>
      </c>
      <c r="O71" s="62">
        <f t="shared" si="3"/>
        <v>101.45500000000001</v>
      </c>
      <c r="P71" s="62">
        <f t="shared" si="3"/>
        <v>136.16400000000002</v>
      </c>
    </row>
    <row r="72" spans="1:16" s="10" customFormat="1" ht="19.5" hidden="1" customHeight="1" thickBot="1">
      <c r="A72" s="99"/>
      <c r="B72" s="100"/>
      <c r="C72" s="100"/>
      <c r="D72" s="100"/>
      <c r="E72" s="101"/>
      <c r="F72" s="25" t="s">
        <v>173</v>
      </c>
      <c r="G72" s="62">
        <f t="shared" ref="G72:P72" si="4">G6+G7+G8+G9+G10+G11+G12+G13+G14+G15+G16+G17+G18+G19+G20+G21+G22+G24+G25+G26+G27+G28+G29+G30+G31+G32+G33+G34+G35+G36+G37+G38+G39+G40+G41+G42+G43+G44+G45+G46+G47+G48+G49+G50+G51+G52+G53+G54+G55+G56+G57+G58+G59+G62+G63+G65+G66+G67</f>
        <v>24.27</v>
      </c>
      <c r="H72" s="62">
        <f t="shared" si="4"/>
        <v>1.1319999999999999</v>
      </c>
      <c r="I72" s="62">
        <f t="shared" si="4"/>
        <v>29.991</v>
      </c>
      <c r="J72" s="62">
        <f t="shared" si="4"/>
        <v>9.4820000000000011</v>
      </c>
      <c r="K72" s="62">
        <f t="shared" si="4"/>
        <v>21.763999999999999</v>
      </c>
      <c r="L72" s="62">
        <f t="shared" si="4"/>
        <v>11.82</v>
      </c>
      <c r="M72" s="62">
        <f t="shared" si="4"/>
        <v>31.928000000000004</v>
      </c>
      <c r="N72" s="62">
        <f t="shared" si="4"/>
        <v>16.146000000000001</v>
      </c>
      <c r="O72" s="62">
        <f t="shared" si="4"/>
        <v>34.655999999999999</v>
      </c>
      <c r="P72" s="62">
        <f t="shared" si="4"/>
        <v>36.184000000000005</v>
      </c>
    </row>
    <row r="73" spans="1:16" s="10" customFormat="1" ht="17.25" customHeight="1" thickBot="1">
      <c r="A73" s="99"/>
      <c r="B73" s="100"/>
      <c r="C73" s="100"/>
      <c r="D73" s="100"/>
      <c r="E73" s="101"/>
      <c r="F73" s="25" t="s">
        <v>174</v>
      </c>
      <c r="G73" s="62">
        <f>SUM(G6:G22,G24:G63,G65:G67)</f>
        <v>24.27</v>
      </c>
      <c r="H73" s="62">
        <f>SUM(G73,H72)</f>
        <v>25.402000000000001</v>
      </c>
      <c r="I73" s="62">
        <f t="shared" ref="I73:P73" si="5">SUM(H73,I72)</f>
        <v>55.393000000000001</v>
      </c>
      <c r="J73" s="62">
        <f t="shared" si="5"/>
        <v>64.875</v>
      </c>
      <c r="K73" s="62">
        <f t="shared" si="5"/>
        <v>86.638999999999996</v>
      </c>
      <c r="L73" s="62">
        <f t="shared" si="5"/>
        <v>98.459000000000003</v>
      </c>
      <c r="M73" s="62">
        <f t="shared" si="5"/>
        <v>130.387</v>
      </c>
      <c r="N73" s="62">
        <f t="shared" si="5"/>
        <v>146.53300000000002</v>
      </c>
      <c r="O73" s="62">
        <f t="shared" si="5"/>
        <v>181.18900000000002</v>
      </c>
      <c r="P73" s="62">
        <f t="shared" si="5"/>
        <v>217.37300000000002</v>
      </c>
    </row>
    <row r="74" spans="1:16" s="10" customFormat="1" ht="14.25" hidden="1" customHeight="1" thickBot="1">
      <c r="A74" s="99"/>
      <c r="B74" s="100"/>
      <c r="C74" s="100"/>
      <c r="D74" s="100"/>
      <c r="E74" s="101"/>
      <c r="F74" s="25" t="s">
        <v>175</v>
      </c>
      <c r="G74" s="62">
        <f t="shared" ref="G74:P74" si="6">G24+G25+G26+G27+G31+G32+G33+G39+G37+G34+G35</f>
        <v>22.853000000000002</v>
      </c>
      <c r="H74" s="62">
        <f t="shared" si="6"/>
        <v>1.1319999999999999</v>
      </c>
      <c r="I74" s="62">
        <f t="shared" si="6"/>
        <v>16.385000000000002</v>
      </c>
      <c r="J74" s="62">
        <f t="shared" si="6"/>
        <v>4.8869999999999996</v>
      </c>
      <c r="K74" s="62">
        <f t="shared" si="6"/>
        <v>0</v>
      </c>
      <c r="L74" s="62">
        <f t="shared" si="6"/>
        <v>0</v>
      </c>
      <c r="M74" s="62">
        <f t="shared" si="6"/>
        <v>0.114</v>
      </c>
      <c r="N74" s="62">
        <f t="shared" si="6"/>
        <v>6.0000000000000001E-3</v>
      </c>
      <c r="O74" s="62">
        <f t="shared" si="6"/>
        <v>0</v>
      </c>
      <c r="P74" s="62">
        <f t="shared" si="6"/>
        <v>0</v>
      </c>
    </row>
    <row r="75" spans="1:16" s="10" customFormat="1" ht="15.75" customHeight="1" thickBot="1">
      <c r="A75" s="99"/>
      <c r="B75" s="100"/>
      <c r="C75" s="100"/>
      <c r="D75" s="100"/>
      <c r="E75" s="101"/>
      <c r="F75" s="25" t="s">
        <v>176</v>
      </c>
      <c r="G75" s="62">
        <f>G74</f>
        <v>22.853000000000002</v>
      </c>
      <c r="H75" s="62">
        <f>SUM(G75,H74)</f>
        <v>23.985000000000003</v>
      </c>
      <c r="I75" s="62">
        <f t="shared" ref="I75:P75" si="7">SUM(H75,I74)</f>
        <v>40.370000000000005</v>
      </c>
      <c r="J75" s="62">
        <f t="shared" si="7"/>
        <v>45.257000000000005</v>
      </c>
      <c r="K75" s="62">
        <f t="shared" si="7"/>
        <v>45.257000000000005</v>
      </c>
      <c r="L75" s="62">
        <f t="shared" si="7"/>
        <v>45.257000000000005</v>
      </c>
      <c r="M75" s="62">
        <f t="shared" si="7"/>
        <v>45.371000000000002</v>
      </c>
      <c r="N75" s="62">
        <f t="shared" si="7"/>
        <v>45.377000000000002</v>
      </c>
      <c r="O75" s="62">
        <f t="shared" si="7"/>
        <v>45.377000000000002</v>
      </c>
      <c r="P75" s="62">
        <f t="shared" si="7"/>
        <v>45.377000000000002</v>
      </c>
    </row>
    <row r="76" spans="1:16" s="10" customFormat="1" ht="21" hidden="1" customHeight="1" thickBot="1">
      <c r="A76" s="16"/>
      <c r="B76" s="105" t="s">
        <v>177</v>
      </c>
      <c r="C76" s="106"/>
      <c r="D76" s="106"/>
      <c r="E76" s="107"/>
      <c r="F76" s="63" t="s">
        <v>170</v>
      </c>
      <c r="G76" s="19">
        <f>G24+G25+G26+G27+G28+G29+G30+G31+G32+G33+G34+G35+G36+G37+G38+G39+G40+G41+G42+G43</f>
        <v>24.265000000000001</v>
      </c>
      <c r="H76" s="19">
        <f t="shared" ref="H76:P76" si="8">H24+H25+H26+H27+H28+H29+H30+H31+H32+H33+H34+H35+H36+H37+H38+H39+H40+H41+H42+H43</f>
        <v>1.1319999999999999</v>
      </c>
      <c r="I76" s="19">
        <f t="shared" si="8"/>
        <v>16.385000000000002</v>
      </c>
      <c r="J76" s="19">
        <f t="shared" si="8"/>
        <v>9.4820000000000011</v>
      </c>
      <c r="K76" s="19">
        <f t="shared" si="8"/>
        <v>0</v>
      </c>
      <c r="L76" s="19">
        <f t="shared" si="8"/>
        <v>0</v>
      </c>
      <c r="M76" s="19">
        <f t="shared" si="8"/>
        <v>5.0250000000000004</v>
      </c>
      <c r="N76" s="19">
        <f t="shared" si="8"/>
        <v>6.0000000000000001E-3</v>
      </c>
      <c r="O76" s="19">
        <f t="shared" si="8"/>
        <v>0</v>
      </c>
      <c r="P76" s="19">
        <f t="shared" si="8"/>
        <v>0</v>
      </c>
    </row>
    <row r="77" spans="1:16" s="10" customFormat="1" ht="14.25" customHeight="1" thickBot="1">
      <c r="A77" s="96" t="s">
        <v>178</v>
      </c>
      <c r="B77" s="97"/>
      <c r="C77" s="97"/>
      <c r="D77" s="97"/>
      <c r="E77" s="98"/>
      <c r="F77" s="63" t="s">
        <v>170</v>
      </c>
      <c r="G77" s="19">
        <f>SUM(G25:G44)</f>
        <v>24.265000000000001</v>
      </c>
      <c r="H77" s="19">
        <f>SUM(G77,H76)</f>
        <v>25.397000000000002</v>
      </c>
      <c r="I77" s="19">
        <f t="shared" ref="I77:P77" si="9">SUM(H77,I76)</f>
        <v>41.782000000000004</v>
      </c>
      <c r="J77" s="19">
        <f t="shared" si="9"/>
        <v>51.264000000000003</v>
      </c>
      <c r="K77" s="19">
        <f t="shared" si="9"/>
        <v>51.264000000000003</v>
      </c>
      <c r="L77" s="19">
        <f t="shared" si="9"/>
        <v>51.264000000000003</v>
      </c>
      <c r="M77" s="19">
        <f t="shared" si="9"/>
        <v>56.289000000000001</v>
      </c>
      <c r="N77" s="19">
        <f t="shared" si="9"/>
        <v>56.295000000000002</v>
      </c>
      <c r="O77" s="19">
        <f t="shared" si="9"/>
        <v>56.295000000000002</v>
      </c>
      <c r="P77" s="19">
        <f t="shared" si="9"/>
        <v>56.295000000000002</v>
      </c>
    </row>
    <row r="78" spans="1:16" s="10" customFormat="1" ht="22.5" hidden="1" customHeight="1" thickBot="1">
      <c r="A78" s="99"/>
      <c r="B78" s="100"/>
      <c r="C78" s="100"/>
      <c r="D78" s="100"/>
      <c r="E78" s="101"/>
      <c r="F78" s="63" t="s">
        <v>172</v>
      </c>
      <c r="G78" s="19">
        <f t="shared" ref="G78:P78" si="10">G76+G44+G45+G46+G47+G48</f>
        <v>24.265000000000001</v>
      </c>
      <c r="H78" s="19">
        <f t="shared" si="10"/>
        <v>1.1319999999999999</v>
      </c>
      <c r="I78" s="19">
        <f t="shared" si="10"/>
        <v>16.385000000000002</v>
      </c>
      <c r="J78" s="19">
        <f t="shared" si="10"/>
        <v>9.4820000000000011</v>
      </c>
      <c r="K78" s="19">
        <f t="shared" si="10"/>
        <v>0</v>
      </c>
      <c r="L78" s="19">
        <f t="shared" si="10"/>
        <v>0</v>
      </c>
      <c r="M78" s="19">
        <f t="shared" si="10"/>
        <v>10.432</v>
      </c>
      <c r="N78" s="19">
        <f t="shared" si="10"/>
        <v>6.0000000000000001E-3</v>
      </c>
      <c r="O78" s="19">
        <f t="shared" si="10"/>
        <v>0</v>
      </c>
      <c r="P78" s="19">
        <f t="shared" si="10"/>
        <v>0</v>
      </c>
    </row>
    <row r="79" spans="1:16" s="10" customFormat="1" ht="16.5" customHeight="1" thickBot="1">
      <c r="A79" s="99"/>
      <c r="B79" s="100"/>
      <c r="C79" s="100"/>
      <c r="D79" s="100"/>
      <c r="E79" s="101"/>
      <c r="F79" s="63" t="s">
        <v>172</v>
      </c>
      <c r="G79" s="19">
        <f>SUM(G25:G43,G42:G52)</f>
        <v>24.265000000000001</v>
      </c>
      <c r="H79" s="19">
        <f>SUM(G79)+H78</f>
        <v>25.397000000000002</v>
      </c>
      <c r="I79" s="19">
        <f>SUM(H79)+I78</f>
        <v>41.782000000000004</v>
      </c>
      <c r="J79" s="19">
        <f t="shared" ref="J79:P79" si="11">SUM(I79)+J78</f>
        <v>51.264000000000003</v>
      </c>
      <c r="K79" s="19">
        <f t="shared" si="11"/>
        <v>51.264000000000003</v>
      </c>
      <c r="L79" s="19">
        <f t="shared" si="11"/>
        <v>51.264000000000003</v>
      </c>
      <c r="M79" s="19">
        <f t="shared" si="11"/>
        <v>61.696000000000005</v>
      </c>
      <c r="N79" s="19">
        <f t="shared" si="11"/>
        <v>61.702000000000005</v>
      </c>
      <c r="O79" s="19">
        <f t="shared" si="11"/>
        <v>61.702000000000005</v>
      </c>
      <c r="P79" s="19">
        <f t="shared" si="11"/>
        <v>61.702000000000005</v>
      </c>
    </row>
    <row r="80" spans="1:16" s="10" customFormat="1" ht="18.75" hidden="1" customHeight="1" thickBot="1">
      <c r="A80" s="99"/>
      <c r="B80" s="100"/>
      <c r="C80" s="100"/>
      <c r="D80" s="100"/>
      <c r="E80" s="101"/>
      <c r="F80" s="63" t="s">
        <v>179</v>
      </c>
      <c r="G80" s="19">
        <f t="shared" ref="G80:P80" si="12">G78+G49+G50+G51+G52+G53+G54+G55+G56+G57+G58+G59+G62+G63</f>
        <v>24.265000000000001</v>
      </c>
      <c r="H80" s="19">
        <f t="shared" si="12"/>
        <v>1.1319999999999999</v>
      </c>
      <c r="I80" s="19">
        <f t="shared" si="12"/>
        <v>16.385000000000002</v>
      </c>
      <c r="J80" s="19">
        <f t="shared" si="12"/>
        <v>9.4820000000000011</v>
      </c>
      <c r="K80" s="19">
        <f t="shared" si="12"/>
        <v>0</v>
      </c>
      <c r="L80" s="19">
        <f t="shared" si="12"/>
        <v>0</v>
      </c>
      <c r="M80" s="19">
        <f t="shared" si="12"/>
        <v>21.828000000000003</v>
      </c>
      <c r="N80" s="19">
        <f t="shared" si="12"/>
        <v>4.2480000000000002</v>
      </c>
      <c r="O80" s="19">
        <f t="shared" si="12"/>
        <v>2.2610000000000001</v>
      </c>
      <c r="P80" s="19">
        <f t="shared" si="12"/>
        <v>1.4750000000000001</v>
      </c>
    </row>
    <row r="81" spans="1:16" s="10" customFormat="1" ht="13.5" customHeight="1" thickBot="1">
      <c r="A81" s="99"/>
      <c r="B81" s="100"/>
      <c r="C81" s="100"/>
      <c r="D81" s="100"/>
      <c r="E81" s="101"/>
      <c r="F81" s="63" t="s">
        <v>179</v>
      </c>
      <c r="G81" s="19">
        <f>G80</f>
        <v>24.265000000000001</v>
      </c>
      <c r="H81" s="19">
        <f>G81+H80</f>
        <v>25.397000000000002</v>
      </c>
      <c r="I81" s="19">
        <f t="shared" ref="I81:P81" si="13">H81+I80</f>
        <v>41.782000000000004</v>
      </c>
      <c r="J81" s="19">
        <f t="shared" si="13"/>
        <v>51.264000000000003</v>
      </c>
      <c r="K81" s="19">
        <f t="shared" si="13"/>
        <v>51.264000000000003</v>
      </c>
      <c r="L81" s="19">
        <f t="shared" si="13"/>
        <v>51.264000000000003</v>
      </c>
      <c r="M81" s="19">
        <f t="shared" si="13"/>
        <v>73.092000000000013</v>
      </c>
      <c r="N81" s="19">
        <f t="shared" si="13"/>
        <v>77.340000000000018</v>
      </c>
      <c r="O81" s="19">
        <f t="shared" si="13"/>
        <v>79.601000000000013</v>
      </c>
      <c r="P81" s="19">
        <f t="shared" si="13"/>
        <v>81.076000000000008</v>
      </c>
    </row>
    <row r="82" spans="1:16" s="10" customFormat="1" ht="20.25" hidden="1" customHeight="1" thickBot="1">
      <c r="A82" s="99"/>
      <c r="B82" s="100"/>
      <c r="C82" s="100"/>
      <c r="D82" s="100"/>
      <c r="E82" s="101"/>
      <c r="F82" s="63" t="s">
        <v>175</v>
      </c>
      <c r="G82" s="19">
        <f>G24+G25+G26+G27+G30+G31+G32+G33+G34+G35+G36+G37+G38+G39+G40+G41</f>
        <v>22.853000000000002</v>
      </c>
      <c r="H82" s="19">
        <f t="shared" ref="H82:P82" si="14">H24+H25+H26+H27+H30+H31+H32+H33+H34+H35+H36+H37+H38+H39+H40+H41</f>
        <v>1.1319999999999999</v>
      </c>
      <c r="I82" s="19">
        <f t="shared" si="14"/>
        <v>16.385000000000002</v>
      </c>
      <c r="J82" s="19">
        <f t="shared" si="14"/>
        <v>9.4820000000000011</v>
      </c>
      <c r="K82" s="19">
        <f t="shared" si="14"/>
        <v>0</v>
      </c>
      <c r="L82" s="19">
        <f t="shared" si="14"/>
        <v>0</v>
      </c>
      <c r="M82" s="19">
        <f t="shared" si="14"/>
        <v>2.089</v>
      </c>
      <c r="N82" s="19">
        <f t="shared" si="14"/>
        <v>6.0000000000000001E-3</v>
      </c>
      <c r="O82" s="19">
        <f t="shared" si="14"/>
        <v>0</v>
      </c>
      <c r="P82" s="19">
        <f t="shared" si="14"/>
        <v>0</v>
      </c>
    </row>
    <row r="83" spans="1:16" s="10" customFormat="1" ht="21.75" customHeight="1" thickBot="1">
      <c r="A83" s="102"/>
      <c r="B83" s="103"/>
      <c r="C83" s="103"/>
      <c r="D83" s="103"/>
      <c r="E83" s="104"/>
      <c r="F83" s="63" t="s">
        <v>176</v>
      </c>
      <c r="G83" s="19">
        <f>G82</f>
        <v>22.853000000000002</v>
      </c>
      <c r="H83" s="19">
        <f>G83+H82</f>
        <v>23.985000000000003</v>
      </c>
      <c r="I83" s="19">
        <f t="shared" ref="I83:P83" si="15">H83+I82</f>
        <v>40.370000000000005</v>
      </c>
      <c r="J83" s="19">
        <f t="shared" si="15"/>
        <v>49.852000000000004</v>
      </c>
      <c r="K83" s="19">
        <f t="shared" si="15"/>
        <v>49.852000000000004</v>
      </c>
      <c r="L83" s="19">
        <f t="shared" si="15"/>
        <v>49.852000000000004</v>
      </c>
      <c r="M83" s="19">
        <f t="shared" si="15"/>
        <v>51.941000000000003</v>
      </c>
      <c r="N83" s="19">
        <f t="shared" si="15"/>
        <v>51.947000000000003</v>
      </c>
      <c r="O83" s="19">
        <f t="shared" si="15"/>
        <v>51.947000000000003</v>
      </c>
      <c r="P83" s="19">
        <f t="shared" si="15"/>
        <v>51.947000000000003</v>
      </c>
    </row>
    <row r="84" spans="1:16" s="10" customFormat="1" ht="21.75" hidden="1" customHeight="1" thickBot="1">
      <c r="A84" s="74"/>
      <c r="B84" s="75"/>
      <c r="C84" s="75"/>
      <c r="D84" s="75"/>
      <c r="E84" s="76"/>
      <c r="F84" s="63" t="s">
        <v>170</v>
      </c>
      <c r="G84" s="19">
        <f>G28+G29+G30+G31+G32+G33+G34+G35+G36+G37+G38+G39+G40+G41+G43</f>
        <v>1.4119999999999999</v>
      </c>
      <c r="H84" s="19">
        <f t="shared" ref="H84:O84" si="16">H28+H29+H30+H31+H32+H33+H34+H35+H36+H37+H38+H39+H40+H41+H43</f>
        <v>1.1319999999999999</v>
      </c>
      <c r="I84" s="19">
        <f t="shared" si="16"/>
        <v>0</v>
      </c>
      <c r="J84" s="19">
        <f t="shared" si="16"/>
        <v>9.4820000000000011</v>
      </c>
      <c r="K84" s="19">
        <f t="shared" si="16"/>
        <v>0</v>
      </c>
      <c r="L84" s="19">
        <f t="shared" si="16"/>
        <v>0</v>
      </c>
      <c r="M84" s="19">
        <f t="shared" si="16"/>
        <v>3.089</v>
      </c>
      <c r="N84" s="19">
        <f t="shared" si="16"/>
        <v>0</v>
      </c>
      <c r="O84" s="19">
        <f t="shared" si="16"/>
        <v>0</v>
      </c>
      <c r="P84" s="19">
        <f t="shared" ref="P84" si="17">P28+P29+P30+P31+P32+P33+P34+P35+P36+P37+P38+P39+P40+P41+P42+P43</f>
        <v>0</v>
      </c>
    </row>
    <row r="85" spans="1:16" s="10" customFormat="1" ht="18" customHeight="1" thickBot="1">
      <c r="A85" s="110" t="s">
        <v>180</v>
      </c>
      <c r="B85" s="111"/>
      <c r="C85" s="111"/>
      <c r="D85" s="111"/>
      <c r="E85" s="112"/>
      <c r="F85" s="63" t="s">
        <v>170</v>
      </c>
      <c r="G85" s="19">
        <f>G84</f>
        <v>1.4119999999999999</v>
      </c>
      <c r="H85" s="19">
        <f>G85+H84</f>
        <v>2.5439999999999996</v>
      </c>
      <c r="I85" s="19">
        <f t="shared" ref="I85:P85" si="18">H85+I84</f>
        <v>2.5439999999999996</v>
      </c>
      <c r="J85" s="19">
        <f t="shared" si="18"/>
        <v>12.026</v>
      </c>
      <c r="K85" s="19">
        <f t="shared" si="18"/>
        <v>12.026</v>
      </c>
      <c r="L85" s="19">
        <f t="shared" si="18"/>
        <v>12.026</v>
      </c>
      <c r="M85" s="19">
        <f t="shared" si="18"/>
        <v>15.115</v>
      </c>
      <c r="N85" s="19">
        <f t="shared" si="18"/>
        <v>15.115</v>
      </c>
      <c r="O85" s="19">
        <f t="shared" si="18"/>
        <v>15.115</v>
      </c>
      <c r="P85" s="19">
        <f t="shared" si="18"/>
        <v>15.115</v>
      </c>
    </row>
    <row r="86" spans="1:16" s="10" customFormat="1" ht="18" hidden="1" customHeight="1" thickBot="1">
      <c r="A86" s="72"/>
      <c r="B86" s="64"/>
      <c r="C86" s="64"/>
      <c r="D86" s="64"/>
      <c r="E86" s="73"/>
      <c r="F86" s="63" t="s">
        <v>172</v>
      </c>
      <c r="G86" s="19">
        <f>G28+G29+G30+G31+G32+G33+G34+G35+G36+G37+G38+G39+G40+G41+G43+G44+G45+G46+G47</f>
        <v>1.4119999999999999</v>
      </c>
      <c r="H86" s="19">
        <f t="shared" ref="H86:P86" si="19">H28+H29+H30+H31+H32+H33+H34+H35+H36+H37+H38+H39+H40+H41+H43+H44+H45+H46+H47</f>
        <v>1.1319999999999999</v>
      </c>
      <c r="I86" s="19">
        <f t="shared" si="19"/>
        <v>0</v>
      </c>
      <c r="J86" s="19">
        <f t="shared" si="19"/>
        <v>9.4820000000000011</v>
      </c>
      <c r="K86" s="19">
        <f t="shared" si="19"/>
        <v>0</v>
      </c>
      <c r="L86" s="19">
        <f t="shared" si="19"/>
        <v>0</v>
      </c>
      <c r="M86" s="19">
        <f t="shared" si="19"/>
        <v>7.4370000000000003</v>
      </c>
      <c r="N86" s="19">
        <f t="shared" si="19"/>
        <v>0</v>
      </c>
      <c r="O86" s="19">
        <f t="shared" si="19"/>
        <v>0</v>
      </c>
      <c r="P86" s="19">
        <f t="shared" si="19"/>
        <v>0</v>
      </c>
    </row>
    <row r="87" spans="1:16" s="10" customFormat="1" ht="15.75" customHeight="1" thickBot="1">
      <c r="A87" s="72"/>
      <c r="B87" s="64"/>
      <c r="C87" s="64"/>
      <c r="D87" s="64"/>
      <c r="E87" s="73"/>
      <c r="F87" s="63" t="s">
        <v>172</v>
      </c>
      <c r="G87" s="19">
        <f>G86</f>
        <v>1.4119999999999999</v>
      </c>
      <c r="H87" s="19">
        <f>G87+H86</f>
        <v>2.5439999999999996</v>
      </c>
      <c r="I87" s="19">
        <f t="shared" ref="I87:P87" si="20">H87+I86</f>
        <v>2.5439999999999996</v>
      </c>
      <c r="J87" s="19">
        <f t="shared" si="20"/>
        <v>12.026</v>
      </c>
      <c r="K87" s="19">
        <f t="shared" si="20"/>
        <v>12.026</v>
      </c>
      <c r="L87" s="19">
        <f t="shared" si="20"/>
        <v>12.026</v>
      </c>
      <c r="M87" s="19">
        <f t="shared" si="20"/>
        <v>19.463000000000001</v>
      </c>
      <c r="N87" s="19">
        <f t="shared" si="20"/>
        <v>19.463000000000001</v>
      </c>
      <c r="O87" s="19">
        <f t="shared" si="20"/>
        <v>19.463000000000001</v>
      </c>
      <c r="P87" s="19">
        <f t="shared" si="20"/>
        <v>19.463000000000001</v>
      </c>
    </row>
    <row r="88" spans="1:16" s="10" customFormat="1" ht="22.5" hidden="1" customHeight="1" thickBot="1">
      <c r="A88" s="72"/>
      <c r="B88" s="64"/>
      <c r="C88" s="64"/>
      <c r="D88" s="64"/>
      <c r="E88" s="73"/>
      <c r="F88" s="63" t="s">
        <v>179</v>
      </c>
      <c r="G88" s="19">
        <f t="shared" ref="G88:P88" si="21">G86+G54+G53+G55+G56+G57+G58+G59+G62</f>
        <v>1.4119999999999999</v>
      </c>
      <c r="H88" s="19">
        <f t="shared" si="21"/>
        <v>1.1319999999999999</v>
      </c>
      <c r="I88" s="19">
        <f t="shared" si="21"/>
        <v>0</v>
      </c>
      <c r="J88" s="19">
        <f t="shared" si="21"/>
        <v>9.4820000000000011</v>
      </c>
      <c r="K88" s="19">
        <f t="shared" si="21"/>
        <v>0</v>
      </c>
      <c r="L88" s="19">
        <f t="shared" si="21"/>
        <v>0</v>
      </c>
      <c r="M88" s="19">
        <f t="shared" si="21"/>
        <v>14.074000000000002</v>
      </c>
      <c r="N88" s="19">
        <f t="shared" si="21"/>
        <v>4.242</v>
      </c>
      <c r="O88" s="19">
        <f t="shared" si="21"/>
        <v>2.2610000000000001</v>
      </c>
      <c r="P88" s="19">
        <f t="shared" si="21"/>
        <v>1.4750000000000001</v>
      </c>
    </row>
    <row r="89" spans="1:16" s="10" customFormat="1" ht="13.5" customHeight="1" thickBot="1">
      <c r="A89" s="72"/>
      <c r="B89" s="64"/>
      <c r="C89" s="64"/>
      <c r="D89" s="64"/>
      <c r="E89" s="73"/>
      <c r="F89" s="63" t="s">
        <v>179</v>
      </c>
      <c r="G89" s="19">
        <f>G88</f>
        <v>1.4119999999999999</v>
      </c>
      <c r="H89" s="19">
        <f>G89+H88</f>
        <v>2.5439999999999996</v>
      </c>
      <c r="I89" s="19">
        <f t="shared" ref="I89:P89" si="22">H89+I88</f>
        <v>2.5439999999999996</v>
      </c>
      <c r="J89" s="19">
        <f t="shared" si="22"/>
        <v>12.026</v>
      </c>
      <c r="K89" s="19">
        <f t="shared" si="22"/>
        <v>12.026</v>
      </c>
      <c r="L89" s="19">
        <f t="shared" si="22"/>
        <v>12.026</v>
      </c>
      <c r="M89" s="19">
        <f t="shared" si="22"/>
        <v>26.1</v>
      </c>
      <c r="N89" s="19">
        <f t="shared" si="22"/>
        <v>30.342000000000002</v>
      </c>
      <c r="O89" s="19">
        <f t="shared" si="22"/>
        <v>32.603000000000002</v>
      </c>
      <c r="P89" s="19">
        <f t="shared" si="22"/>
        <v>34.078000000000003</v>
      </c>
    </row>
    <row r="90" spans="1:16" s="10" customFormat="1" ht="15.75" hidden="1" customHeight="1" thickBot="1">
      <c r="A90" s="72"/>
      <c r="B90" s="64"/>
      <c r="C90" s="64"/>
      <c r="D90" s="64"/>
      <c r="E90" s="73"/>
      <c r="F90" s="63" t="s">
        <v>175</v>
      </c>
      <c r="G90" s="19">
        <f>G30+G31+G32+G33+G34+G35+G36+G37+G38+G39+G40+G41</f>
        <v>0</v>
      </c>
      <c r="H90" s="19">
        <f t="shared" ref="H90:P90" si="23">H30+H31+H32+H33+H34+H35+H36+H37+H38+H39+H40+H41</f>
        <v>1.1319999999999999</v>
      </c>
      <c r="I90" s="19">
        <f t="shared" si="23"/>
        <v>0</v>
      </c>
      <c r="J90" s="19">
        <f t="shared" si="23"/>
        <v>9.4820000000000011</v>
      </c>
      <c r="K90" s="19">
        <f t="shared" si="23"/>
        <v>0</v>
      </c>
      <c r="L90" s="19">
        <f t="shared" si="23"/>
        <v>0</v>
      </c>
      <c r="M90" s="19">
        <f t="shared" si="23"/>
        <v>2.089</v>
      </c>
      <c r="N90" s="19">
        <f t="shared" si="23"/>
        <v>0</v>
      </c>
      <c r="O90" s="19">
        <f t="shared" si="23"/>
        <v>0</v>
      </c>
      <c r="P90" s="19">
        <f t="shared" si="23"/>
        <v>0</v>
      </c>
    </row>
    <row r="91" spans="1:16" s="10" customFormat="1" ht="12.75" customHeight="1" thickBot="1">
      <c r="A91" s="74"/>
      <c r="B91" s="75"/>
      <c r="C91" s="75"/>
      <c r="D91" s="75"/>
      <c r="E91" s="76"/>
      <c r="F91" s="63" t="s">
        <v>176</v>
      </c>
      <c r="G91" s="19">
        <f>G90</f>
        <v>0</v>
      </c>
      <c r="H91" s="19">
        <f>G91+H90</f>
        <v>1.1319999999999999</v>
      </c>
      <c r="I91" s="19">
        <f t="shared" ref="I91:P91" si="24">H91+I90</f>
        <v>1.1319999999999999</v>
      </c>
      <c r="J91" s="19">
        <f t="shared" si="24"/>
        <v>10.614000000000001</v>
      </c>
      <c r="K91" s="19">
        <f t="shared" si="24"/>
        <v>10.614000000000001</v>
      </c>
      <c r="L91" s="19">
        <f t="shared" si="24"/>
        <v>10.614000000000001</v>
      </c>
      <c r="M91" s="19">
        <f t="shared" si="24"/>
        <v>12.703000000000001</v>
      </c>
      <c r="N91" s="19">
        <f t="shared" si="24"/>
        <v>12.703000000000001</v>
      </c>
      <c r="O91" s="19">
        <f t="shared" si="24"/>
        <v>12.703000000000001</v>
      </c>
      <c r="P91" s="19">
        <f t="shared" si="24"/>
        <v>12.703000000000001</v>
      </c>
    </row>
    <row r="92" spans="1:16" s="10" customFormat="1" ht="15" hidden="1" customHeight="1" thickBot="1">
      <c r="A92" s="16"/>
      <c r="B92" s="105" t="s">
        <v>181</v>
      </c>
      <c r="C92" s="106"/>
      <c r="D92" s="106"/>
      <c r="E92" s="107"/>
      <c r="F92" s="63" t="s">
        <v>170</v>
      </c>
      <c r="G92" s="19">
        <f>G65+G66</f>
        <v>0</v>
      </c>
      <c r="H92" s="19">
        <f t="shared" ref="H92:P92" si="25">H65+H66</f>
        <v>0</v>
      </c>
      <c r="I92" s="19">
        <f t="shared" si="25"/>
        <v>0</v>
      </c>
      <c r="J92" s="19">
        <f t="shared" si="25"/>
        <v>0</v>
      </c>
      <c r="K92" s="19">
        <f t="shared" si="25"/>
        <v>0</v>
      </c>
      <c r="L92" s="19">
        <f t="shared" si="25"/>
        <v>0</v>
      </c>
      <c r="M92" s="19">
        <f t="shared" si="25"/>
        <v>0</v>
      </c>
      <c r="N92" s="19">
        <f t="shared" si="25"/>
        <v>2.7480000000000002</v>
      </c>
      <c r="O92" s="19">
        <f t="shared" si="25"/>
        <v>0</v>
      </c>
      <c r="P92" s="19">
        <f t="shared" si="25"/>
        <v>0</v>
      </c>
    </row>
    <row r="93" spans="1:16" s="10" customFormat="1" ht="15.6" customHeight="1" thickBot="1">
      <c r="A93" s="96" t="s">
        <v>182</v>
      </c>
      <c r="B93" s="97"/>
      <c r="C93" s="97"/>
      <c r="D93" s="97"/>
      <c r="E93" s="98"/>
      <c r="F93" s="63" t="s">
        <v>170</v>
      </c>
      <c r="G93" s="19">
        <f>SUM(G65:G66)</f>
        <v>0</v>
      </c>
      <c r="H93" s="19">
        <f>G93+H92</f>
        <v>0</v>
      </c>
      <c r="I93" s="19">
        <f t="shared" ref="I93:P93" si="26">H93+I92</f>
        <v>0</v>
      </c>
      <c r="J93" s="19">
        <f t="shared" si="26"/>
        <v>0</v>
      </c>
      <c r="K93" s="19">
        <f t="shared" si="26"/>
        <v>0</v>
      </c>
      <c r="L93" s="19">
        <f t="shared" si="26"/>
        <v>0</v>
      </c>
      <c r="M93" s="19">
        <f t="shared" si="26"/>
        <v>0</v>
      </c>
      <c r="N93" s="19">
        <f t="shared" si="26"/>
        <v>2.7480000000000002</v>
      </c>
      <c r="O93" s="19">
        <f t="shared" si="26"/>
        <v>2.7480000000000002</v>
      </c>
      <c r="P93" s="19">
        <f t="shared" si="26"/>
        <v>2.7480000000000002</v>
      </c>
    </row>
    <row r="94" spans="1:16" s="10" customFormat="1" ht="15" hidden="1" customHeight="1" thickBot="1">
      <c r="A94" s="99"/>
      <c r="B94" s="100"/>
      <c r="C94" s="100"/>
      <c r="D94" s="100"/>
      <c r="E94" s="101"/>
      <c r="F94" s="63" t="s">
        <v>172</v>
      </c>
      <c r="G94" s="19">
        <f>G65+G66+G67</f>
        <v>0</v>
      </c>
      <c r="H94" s="19">
        <f t="shared" ref="H94:P94" si="27">H65+H66+H67</f>
        <v>0</v>
      </c>
      <c r="I94" s="19">
        <f t="shared" si="27"/>
        <v>0</v>
      </c>
      <c r="J94" s="19">
        <f t="shared" si="27"/>
        <v>0</v>
      </c>
      <c r="K94" s="19">
        <f t="shared" si="27"/>
        <v>0</v>
      </c>
      <c r="L94" s="19">
        <f t="shared" si="27"/>
        <v>0</v>
      </c>
      <c r="M94" s="19">
        <f t="shared" si="27"/>
        <v>0</v>
      </c>
      <c r="N94" s="19">
        <f t="shared" si="27"/>
        <v>2.7480000000000002</v>
      </c>
      <c r="O94" s="19">
        <f t="shared" si="27"/>
        <v>21.055</v>
      </c>
      <c r="P94" s="19">
        <f t="shared" si="27"/>
        <v>0</v>
      </c>
    </row>
    <row r="95" spans="1:16" s="10" customFormat="1" ht="16.5" thickBot="1">
      <c r="A95" s="99"/>
      <c r="B95" s="100"/>
      <c r="C95" s="100"/>
      <c r="D95" s="100"/>
      <c r="E95" s="101"/>
      <c r="F95" s="63" t="s">
        <v>172</v>
      </c>
      <c r="G95" s="19">
        <f>G65+G66+G67</f>
        <v>0</v>
      </c>
      <c r="H95" s="19">
        <f>H94+G95</f>
        <v>0</v>
      </c>
      <c r="I95" s="19">
        <f t="shared" ref="I95:P95" si="28">I94+H95</f>
        <v>0</v>
      </c>
      <c r="J95" s="19">
        <f t="shared" si="28"/>
        <v>0</v>
      </c>
      <c r="K95" s="19">
        <f t="shared" si="28"/>
        <v>0</v>
      </c>
      <c r="L95" s="19">
        <f t="shared" si="28"/>
        <v>0</v>
      </c>
      <c r="M95" s="19">
        <f t="shared" si="28"/>
        <v>0</v>
      </c>
      <c r="N95" s="19">
        <f t="shared" si="28"/>
        <v>2.7480000000000002</v>
      </c>
      <c r="O95" s="19">
        <f t="shared" si="28"/>
        <v>23.803000000000001</v>
      </c>
      <c r="P95" s="19">
        <f t="shared" si="28"/>
        <v>23.803000000000001</v>
      </c>
    </row>
    <row r="96" spans="1:16" s="10" customFormat="1" ht="16.5" thickBot="1">
      <c r="A96" s="99"/>
      <c r="B96" s="100"/>
      <c r="C96" s="100"/>
      <c r="D96" s="100"/>
      <c r="E96" s="101"/>
      <c r="F96" s="63" t="s">
        <v>179</v>
      </c>
      <c r="G96" s="19">
        <f>G65+G66+G67</f>
        <v>0</v>
      </c>
      <c r="H96" s="19">
        <f t="shared" ref="H96:P96" si="29">G96+H65+H66+H67</f>
        <v>0</v>
      </c>
      <c r="I96" s="19">
        <f t="shared" si="29"/>
        <v>0</v>
      </c>
      <c r="J96" s="19">
        <f t="shared" si="29"/>
        <v>0</v>
      </c>
      <c r="K96" s="19">
        <f t="shared" si="29"/>
        <v>0</v>
      </c>
      <c r="L96" s="19">
        <f t="shared" si="29"/>
        <v>0</v>
      </c>
      <c r="M96" s="19">
        <f t="shared" si="29"/>
        <v>0</v>
      </c>
      <c r="N96" s="19">
        <f t="shared" si="29"/>
        <v>2.7480000000000002</v>
      </c>
      <c r="O96" s="19">
        <f t="shared" si="29"/>
        <v>23.803000000000001</v>
      </c>
      <c r="P96" s="19">
        <f t="shared" si="29"/>
        <v>23.803000000000001</v>
      </c>
    </row>
    <row r="97" spans="1:16" s="10" customFormat="1" ht="16.5" thickBot="1">
      <c r="A97" s="99"/>
      <c r="B97" s="100"/>
      <c r="C97" s="100"/>
      <c r="D97" s="100"/>
      <c r="E97" s="101"/>
      <c r="F97" s="63" t="s">
        <v>176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</row>
    <row r="98" spans="1:16" s="10" customFormat="1" ht="28.5" customHeight="1">
      <c r="A98" s="108" t="s">
        <v>183</v>
      </c>
      <c r="B98" s="109"/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65"/>
    </row>
    <row r="99" spans="1:16" s="10" customFormat="1">
      <c r="A99" s="66"/>
      <c r="B99" s="67"/>
      <c r="C99" s="68"/>
      <c r="D99" s="69"/>
      <c r="E99" s="69"/>
      <c r="F99" s="69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 s="10" customFormat="1">
      <c r="A100" s="66"/>
      <c r="B100" s="67"/>
      <c r="C100" s="68"/>
      <c r="D100" s="69"/>
      <c r="E100" s="69"/>
      <c r="F100" s="69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s="10" customFormat="1">
      <c r="A101" s="66"/>
      <c r="B101" s="67"/>
      <c r="C101" s="68"/>
      <c r="D101" s="69"/>
      <c r="E101" s="69"/>
      <c r="F101" s="69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s="10" customFormat="1">
      <c r="A102" s="66"/>
      <c r="B102" s="67"/>
      <c r="C102" s="68"/>
      <c r="D102" s="69"/>
      <c r="E102" s="69"/>
      <c r="F102" s="69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s="10" customFormat="1">
      <c r="A103" s="66"/>
      <c r="B103" s="67"/>
      <c r="C103" s="68"/>
      <c r="D103" s="69"/>
      <c r="E103" s="69"/>
      <c r="F103" s="69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10" customFormat="1">
      <c r="A104" s="66"/>
      <c r="B104" s="67"/>
      <c r="C104" s="68"/>
      <c r="D104" s="69"/>
      <c r="E104" s="69"/>
      <c r="F104" s="69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s="10" customFormat="1" ht="9" customHeight="1">
      <c r="A105" s="66"/>
      <c r="B105" s="67"/>
      <c r="C105" s="68"/>
      <c r="D105" s="69"/>
      <c r="E105" s="69"/>
      <c r="F105" s="69"/>
      <c r="G105" s="65"/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s="10" customFormat="1" hidden="1">
      <c r="A106" s="66"/>
      <c r="B106" s="67"/>
      <c r="C106" s="68"/>
      <c r="D106" s="69"/>
      <c r="E106" s="69"/>
      <c r="F106" s="69"/>
      <c r="G106" s="65"/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s="10" customFormat="1">
      <c r="A107" s="66"/>
      <c r="B107" s="67"/>
      <c r="C107" s="68"/>
      <c r="D107" s="69"/>
      <c r="E107" s="69"/>
      <c r="F107" s="69"/>
      <c r="G107" s="65"/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s="10" customFormat="1">
      <c r="A108" s="66"/>
      <c r="B108" s="67"/>
      <c r="C108" s="68"/>
      <c r="D108" s="69"/>
      <c r="E108" s="69"/>
      <c r="F108" s="69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s="10" customFormat="1">
      <c r="A109" s="66"/>
      <c r="B109" s="67"/>
      <c r="C109" s="68"/>
      <c r="D109" s="69"/>
      <c r="E109" s="69"/>
      <c r="F109" s="69"/>
      <c r="G109" s="65"/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s="10" customFormat="1">
      <c r="A110" s="66"/>
      <c r="B110" s="67"/>
      <c r="C110" s="68"/>
      <c r="D110" s="69"/>
      <c r="E110" s="69"/>
      <c r="F110" s="69"/>
      <c r="G110" s="65"/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s="10" customFormat="1">
      <c r="A111" s="66"/>
      <c r="B111" s="67"/>
      <c r="C111" s="68"/>
      <c r="D111" s="69"/>
      <c r="E111" s="69"/>
      <c r="F111" s="69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s="10" customFormat="1">
      <c r="A112" s="66"/>
      <c r="B112" s="67"/>
      <c r="C112" s="68"/>
      <c r="D112" s="69"/>
      <c r="E112" s="69"/>
      <c r="F112" s="69"/>
      <c r="G112" s="65"/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s="10" customFormat="1">
      <c r="A113" s="66"/>
      <c r="B113" s="67"/>
      <c r="C113" s="68"/>
      <c r="D113" s="69"/>
      <c r="E113" s="69"/>
      <c r="F113" s="69"/>
      <c r="G113" s="65"/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s="10" customFormat="1">
      <c r="A114" s="66"/>
      <c r="B114" s="67"/>
      <c r="C114" s="68"/>
      <c r="D114" s="69"/>
      <c r="E114" s="69"/>
      <c r="F114" s="69"/>
      <c r="G114" s="65"/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s="10" customFormat="1">
      <c r="A115" s="66"/>
      <c r="B115" s="67"/>
      <c r="C115" s="68"/>
      <c r="D115" s="69"/>
      <c r="E115" s="69"/>
      <c r="F115" s="69"/>
      <c r="G115" s="65"/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s="10" customFormat="1">
      <c r="A116" s="66"/>
      <c r="B116" s="67"/>
      <c r="C116" s="68"/>
      <c r="D116" s="69"/>
      <c r="E116" s="69"/>
      <c r="F116" s="69"/>
      <c r="G116" s="65"/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s="10" customFormat="1">
      <c r="A117" s="66"/>
      <c r="B117" s="67"/>
      <c r="C117" s="68"/>
      <c r="D117" s="69"/>
      <c r="E117" s="69"/>
      <c r="F117" s="69"/>
      <c r="G117" s="65"/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s="10" customFormat="1">
      <c r="A118" s="66"/>
      <c r="B118" s="67"/>
      <c r="C118" s="68"/>
      <c r="D118" s="69"/>
      <c r="E118" s="69"/>
      <c r="F118" s="69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s="10" customFormat="1">
      <c r="A119" s="66"/>
      <c r="B119" s="67"/>
      <c r="C119" s="68"/>
      <c r="D119" s="69"/>
      <c r="E119" s="69"/>
      <c r="F119" s="69"/>
      <c r="G119" s="65"/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s="10" customFormat="1">
      <c r="A120" s="66"/>
      <c r="B120" s="67"/>
      <c r="C120" s="68"/>
      <c r="D120" s="69"/>
      <c r="E120" s="69"/>
      <c r="F120" s="69"/>
      <c r="G120" s="65"/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s="10" customFormat="1">
      <c r="A121" s="66"/>
      <c r="B121" s="67"/>
      <c r="C121" s="68"/>
      <c r="D121" s="69"/>
      <c r="E121" s="69"/>
      <c r="F121" s="69"/>
      <c r="G121" s="65"/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s="10" customFormat="1">
      <c r="A122" s="66"/>
      <c r="B122" s="67"/>
      <c r="C122" s="68"/>
      <c r="D122" s="69"/>
      <c r="E122" s="69"/>
      <c r="F122" s="69"/>
      <c r="G122" s="65"/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s="10" customFormat="1">
      <c r="A123" s="66"/>
      <c r="B123" s="67"/>
      <c r="C123" s="68"/>
      <c r="D123" s="69"/>
      <c r="E123" s="69"/>
      <c r="F123" s="69"/>
      <c r="G123" s="65"/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s="10" customFormat="1">
      <c r="A124" s="66"/>
      <c r="B124" s="67"/>
      <c r="C124" s="68"/>
      <c r="D124" s="69"/>
      <c r="E124" s="69"/>
      <c r="F124" s="69"/>
      <c r="G124" s="65"/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s="10" customFormat="1">
      <c r="A125" s="66"/>
      <c r="B125" s="67"/>
      <c r="C125" s="68"/>
      <c r="D125" s="69"/>
      <c r="E125" s="69"/>
      <c r="F125" s="69"/>
      <c r="G125" s="65"/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s="10" customFormat="1">
      <c r="A126" s="66"/>
      <c r="B126" s="67"/>
      <c r="C126" s="68"/>
      <c r="D126" s="69"/>
      <c r="E126" s="69"/>
      <c r="F126" s="69"/>
      <c r="G126" s="65"/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s="10" customFormat="1">
      <c r="A127" s="66"/>
      <c r="B127" s="67"/>
      <c r="C127" s="68"/>
      <c r="D127" s="69"/>
      <c r="E127" s="69"/>
      <c r="F127" s="69"/>
      <c r="G127" s="65"/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s="10" customFormat="1">
      <c r="A128" s="66"/>
      <c r="B128" s="67"/>
      <c r="C128" s="68"/>
      <c r="D128" s="69"/>
      <c r="E128" s="69"/>
      <c r="F128" s="69"/>
      <c r="G128" s="65"/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s="10" customFormat="1">
      <c r="A129" s="66"/>
      <c r="B129" s="67"/>
      <c r="C129" s="68"/>
      <c r="D129" s="69"/>
      <c r="E129" s="69"/>
      <c r="F129" s="69"/>
      <c r="G129" s="65"/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s="10" customFormat="1">
      <c r="A130" s="66"/>
      <c r="B130" s="67"/>
      <c r="C130" s="68"/>
      <c r="D130" s="69"/>
      <c r="E130" s="69"/>
      <c r="F130" s="69"/>
      <c r="G130" s="65"/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s="10" customFormat="1">
      <c r="A131" s="66"/>
      <c r="B131" s="67"/>
      <c r="C131" s="68"/>
      <c r="D131" s="69"/>
      <c r="E131" s="69"/>
      <c r="F131" s="69"/>
      <c r="G131" s="65"/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s="10" customFormat="1">
      <c r="A132" s="66"/>
      <c r="B132" s="67"/>
      <c r="C132" s="68"/>
      <c r="D132" s="69"/>
      <c r="E132" s="69"/>
      <c r="F132" s="69"/>
      <c r="G132" s="65"/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s="10" customFormat="1">
      <c r="A133" s="66"/>
      <c r="B133" s="67"/>
      <c r="C133" s="68"/>
      <c r="D133" s="69"/>
      <c r="E133" s="69"/>
      <c r="F133" s="69"/>
      <c r="G133" s="65"/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s="10" customFormat="1">
      <c r="A134" s="66"/>
      <c r="B134" s="67"/>
      <c r="C134" s="68"/>
      <c r="D134" s="69"/>
      <c r="E134" s="69"/>
      <c r="F134" s="69"/>
      <c r="G134" s="65"/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s="10" customFormat="1">
      <c r="A135" s="66"/>
      <c r="B135" s="67"/>
      <c r="C135" s="68"/>
      <c r="D135" s="69"/>
      <c r="E135" s="69"/>
      <c r="F135" s="69"/>
      <c r="G135" s="65"/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s="10" customFormat="1">
      <c r="A136" s="66"/>
      <c r="B136" s="67"/>
      <c r="C136" s="68"/>
      <c r="D136" s="69"/>
      <c r="E136" s="69"/>
      <c r="F136" s="69"/>
      <c r="G136" s="65"/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s="10" customFormat="1">
      <c r="A137" s="66"/>
      <c r="B137" s="67"/>
      <c r="C137" s="68"/>
      <c r="D137" s="69"/>
      <c r="E137" s="69"/>
      <c r="F137" s="69"/>
      <c r="G137" s="65"/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s="10" customFormat="1">
      <c r="A138" s="66"/>
      <c r="B138" s="67"/>
      <c r="C138" s="68"/>
      <c r="D138" s="69"/>
      <c r="E138" s="69"/>
      <c r="F138" s="69"/>
      <c r="G138" s="65"/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s="10" customFormat="1">
      <c r="A139" s="66"/>
      <c r="B139" s="67"/>
      <c r="C139" s="68"/>
      <c r="D139" s="69"/>
      <c r="E139" s="69"/>
      <c r="F139" s="69"/>
      <c r="G139" s="65"/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s="10" customFormat="1">
      <c r="A140" s="66"/>
      <c r="B140" s="67"/>
      <c r="C140" s="68"/>
      <c r="D140" s="69"/>
      <c r="E140" s="69"/>
      <c r="F140" s="69"/>
      <c r="G140" s="65"/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s="10" customFormat="1">
      <c r="A141" s="66"/>
      <c r="B141" s="67"/>
      <c r="C141" s="68"/>
      <c r="D141" s="69"/>
      <c r="E141" s="69"/>
      <c r="F141" s="69"/>
      <c r="G141" s="65"/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s="10" customFormat="1">
      <c r="A142" s="66"/>
      <c r="B142" s="67"/>
      <c r="C142" s="68"/>
      <c r="D142" s="69"/>
      <c r="E142" s="69"/>
      <c r="F142" s="69"/>
      <c r="G142" s="65"/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s="10" customFormat="1">
      <c r="A143" s="66"/>
      <c r="B143" s="67"/>
      <c r="C143" s="68"/>
      <c r="D143" s="69"/>
      <c r="E143" s="69"/>
      <c r="F143" s="69"/>
      <c r="G143" s="65"/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s="10" customFormat="1">
      <c r="A144" s="66"/>
      <c r="B144" s="67"/>
      <c r="C144" s="68"/>
      <c r="D144" s="69"/>
      <c r="E144" s="69"/>
      <c r="F144" s="69"/>
      <c r="G144" s="65"/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s="10" customFormat="1">
      <c r="A145" s="66"/>
      <c r="B145" s="67"/>
      <c r="C145" s="68"/>
      <c r="D145" s="69"/>
      <c r="E145" s="69"/>
      <c r="F145" s="69"/>
      <c r="G145" s="65"/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s="10" customFormat="1">
      <c r="A146" s="66"/>
      <c r="B146" s="67"/>
      <c r="C146" s="68"/>
      <c r="D146" s="69"/>
      <c r="E146" s="69"/>
      <c r="F146" s="69"/>
      <c r="G146" s="65"/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s="10" customFormat="1">
      <c r="A147" s="66"/>
      <c r="B147" s="67"/>
      <c r="C147" s="68"/>
      <c r="D147" s="69"/>
      <c r="E147" s="69"/>
      <c r="F147" s="69"/>
      <c r="G147" s="65"/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s="10" customFormat="1">
      <c r="A148" s="66"/>
      <c r="B148" s="67"/>
      <c r="C148" s="68"/>
      <c r="D148" s="69"/>
      <c r="E148" s="69"/>
      <c r="F148" s="69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s="10" customFormat="1">
      <c r="A149" s="66"/>
      <c r="B149" s="67"/>
      <c r="C149" s="68"/>
      <c r="D149" s="69"/>
      <c r="E149" s="69"/>
      <c r="F149" s="69"/>
      <c r="G149" s="65"/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s="10" customFormat="1">
      <c r="A150" s="66"/>
      <c r="B150" s="67"/>
      <c r="C150" s="68"/>
      <c r="D150" s="69"/>
      <c r="E150" s="69"/>
      <c r="F150" s="69"/>
      <c r="G150" s="65"/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s="10" customFormat="1">
      <c r="A151" s="66"/>
      <c r="B151" s="67"/>
      <c r="C151" s="68"/>
      <c r="D151" s="69"/>
      <c r="E151" s="69"/>
      <c r="F151" s="69"/>
      <c r="G151" s="65"/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s="10" customFormat="1">
      <c r="A152" s="66"/>
      <c r="B152" s="67"/>
      <c r="C152" s="68"/>
      <c r="D152" s="69"/>
      <c r="E152" s="69"/>
      <c r="F152" s="69"/>
      <c r="G152" s="65"/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s="10" customFormat="1">
      <c r="A153" s="66"/>
      <c r="B153" s="67"/>
      <c r="C153" s="68"/>
      <c r="D153" s="69"/>
      <c r="E153" s="69"/>
      <c r="F153" s="69"/>
      <c r="G153" s="65"/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s="10" customFormat="1">
      <c r="A154" s="66"/>
      <c r="B154" s="67"/>
      <c r="C154" s="68"/>
      <c r="D154" s="69"/>
      <c r="E154" s="69"/>
      <c r="F154" s="69"/>
      <c r="G154" s="65"/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s="10" customFormat="1">
      <c r="A155" s="66"/>
      <c r="B155" s="67"/>
      <c r="C155" s="68"/>
      <c r="D155" s="69"/>
      <c r="E155" s="69"/>
      <c r="F155" s="69"/>
      <c r="G155" s="65"/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s="10" customFormat="1">
      <c r="A156" s="66"/>
      <c r="B156" s="67"/>
      <c r="C156" s="68"/>
      <c r="D156" s="69"/>
      <c r="E156" s="69"/>
      <c r="F156" s="69"/>
      <c r="G156" s="65"/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s="5" customFormat="1">
      <c r="A157" s="66"/>
      <c r="B157" s="67"/>
      <c r="C157" s="68"/>
      <c r="D157" s="69"/>
      <c r="E157" s="69"/>
      <c r="F157" s="69"/>
      <c r="G157" s="65"/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s="5" customFormat="1">
      <c r="A158" s="66"/>
      <c r="B158" s="67"/>
      <c r="C158" s="68"/>
      <c r="D158" s="69"/>
      <c r="E158" s="69"/>
      <c r="F158" s="69"/>
      <c r="G158" s="65"/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s="5" customFormat="1">
      <c r="A159" s="66"/>
      <c r="B159" s="67"/>
      <c r="C159" s="68"/>
      <c r="D159" s="69"/>
      <c r="E159" s="69"/>
      <c r="F159" s="69"/>
      <c r="G159" s="65"/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s="5" customFormat="1">
      <c r="A160" s="66"/>
      <c r="B160" s="67"/>
      <c r="C160" s="68"/>
      <c r="D160" s="69"/>
      <c r="E160" s="69"/>
      <c r="F160" s="69"/>
      <c r="G160" s="65"/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s="5" customFormat="1">
      <c r="A161" s="66"/>
      <c r="B161" s="67"/>
      <c r="C161" s="68"/>
      <c r="D161" s="69"/>
      <c r="E161" s="69"/>
      <c r="F161" s="69"/>
      <c r="G161" s="65"/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s="5" customFormat="1">
      <c r="A162" s="66"/>
      <c r="B162" s="67"/>
      <c r="C162" s="68"/>
      <c r="D162" s="69"/>
      <c r="E162" s="69"/>
      <c r="F162" s="69"/>
      <c r="G162" s="65"/>
      <c r="H162" s="65"/>
      <c r="I162" s="65"/>
      <c r="J162" s="65"/>
      <c r="K162" s="65"/>
      <c r="L162" s="65"/>
      <c r="M162" s="65"/>
      <c r="N162" s="65"/>
      <c r="O162" s="65"/>
      <c r="P162" s="65"/>
    </row>
  </sheetData>
  <mergeCells count="19"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P4"/>
    <mergeCell ref="B92:E92"/>
    <mergeCell ref="A93:E97"/>
    <mergeCell ref="A98:O98"/>
    <mergeCell ref="B23:P23"/>
    <mergeCell ref="B64:P64"/>
    <mergeCell ref="A69:E75"/>
    <mergeCell ref="B76:E76"/>
    <mergeCell ref="A77:E83"/>
    <mergeCell ref="A85:E85"/>
  </mergeCells>
  <printOptions horizontalCentered="1"/>
  <pageMargins left="0.19685039370078741" right="0" top="0.35433070866141736" bottom="0.19685039370078741" header="0" footer="0"/>
  <pageSetup paperSize="9" scale="60" orientation="landscape" r:id="rId1"/>
  <headerFooter alignWithMargins="0">
    <oddFooter>&amp;CГВО 2018/2019&amp;R&amp;P</oddFooter>
  </headerFooter>
  <rowBreaks count="5" manualBreakCount="5">
    <brk id="16" max="15" man="1"/>
    <brk id="29" max="15" man="1"/>
    <brk id="48" max="15" man="1"/>
    <brk id="63" max="15" man="1"/>
    <brk id="98" max="1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P162"/>
  <sheetViews>
    <sheetView view="pageBreakPreview" zoomScale="80" zoomScaleNormal="80" zoomScaleSheetLayoutView="80" workbookViewId="0">
      <pane ySplit="5" topLeftCell="A59" activePane="bottomLeft" state="frozen"/>
      <selection pane="bottomLeft" activeCell="O67" sqref="O67"/>
    </sheetView>
  </sheetViews>
  <sheetFormatPr defaultColWidth="8.85546875" defaultRowHeight="15.75"/>
  <cols>
    <col min="1" max="1" width="6" style="79" customWidth="1"/>
    <col min="2" max="2" width="49.5703125" style="80" customWidth="1"/>
    <col min="3" max="3" width="16.85546875" style="81" customWidth="1"/>
    <col min="4" max="4" width="42.5703125" style="82" customWidth="1"/>
    <col min="5" max="5" width="17" style="82" customWidth="1"/>
    <col min="6" max="6" width="14.42578125" style="82" customWidth="1"/>
    <col min="7" max="7" width="7.85546875" style="83" customWidth="1"/>
    <col min="8" max="8" width="8.7109375" style="83" customWidth="1"/>
    <col min="9" max="9" width="8.140625" style="83" customWidth="1"/>
    <col min="10" max="10" width="8.7109375" style="83" customWidth="1"/>
    <col min="11" max="11" width="8.42578125" style="83" customWidth="1"/>
    <col min="12" max="12" width="8.7109375" style="83" customWidth="1"/>
    <col min="13" max="13" width="8.42578125" style="83" customWidth="1"/>
    <col min="14" max="14" width="9.140625" style="83" customWidth="1"/>
    <col min="15" max="15" width="8.42578125" style="83" customWidth="1"/>
    <col min="16" max="16" width="9.85546875" style="83" customWidth="1"/>
    <col min="17" max="16384" width="8.85546875" style="4"/>
  </cols>
  <sheetData>
    <row r="1" spans="1:16" s="1" customFormat="1" ht="19.5" customHeight="1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</row>
    <row r="2" spans="1:16" s="7" customFormat="1" ht="19.5" customHeight="1">
      <c r="A2" s="118" t="s">
        <v>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</row>
    <row r="3" spans="1:16" s="2" customFormat="1" ht="19.5" customHeight="1" thickBot="1">
      <c r="A3" s="118" t="s">
        <v>185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</row>
    <row r="4" spans="1:16" s="3" customFormat="1" ht="20.25" customHeight="1" thickBot="1">
      <c r="A4" s="119" t="s">
        <v>2</v>
      </c>
      <c r="B4" s="121" t="s">
        <v>3</v>
      </c>
      <c r="C4" s="123" t="s">
        <v>4</v>
      </c>
      <c r="D4" s="119" t="s">
        <v>5</v>
      </c>
      <c r="E4" s="119" t="s">
        <v>6</v>
      </c>
      <c r="F4" s="125" t="s">
        <v>7</v>
      </c>
      <c r="G4" s="127" t="s">
        <v>8</v>
      </c>
      <c r="H4" s="128"/>
      <c r="I4" s="128"/>
      <c r="J4" s="128"/>
      <c r="K4" s="128"/>
      <c r="L4" s="128"/>
      <c r="M4" s="128"/>
      <c r="N4" s="128"/>
      <c r="O4" s="128"/>
      <c r="P4" s="129"/>
    </row>
    <row r="5" spans="1:16" ht="48" customHeight="1" thickBot="1">
      <c r="A5" s="120"/>
      <c r="B5" s="122"/>
      <c r="C5" s="124"/>
      <c r="D5" s="120"/>
      <c r="E5" s="120"/>
      <c r="F5" s="126"/>
      <c r="G5" s="19" t="s">
        <v>9</v>
      </c>
      <c r="H5" s="19" t="s">
        <v>10</v>
      </c>
      <c r="I5" s="19" t="s">
        <v>11</v>
      </c>
      <c r="J5" s="20" t="s">
        <v>12</v>
      </c>
      <c r="K5" s="21" t="s">
        <v>13</v>
      </c>
      <c r="L5" s="19" t="s">
        <v>14</v>
      </c>
      <c r="M5" s="22" t="s">
        <v>15</v>
      </c>
      <c r="N5" s="19" t="s">
        <v>16</v>
      </c>
      <c r="O5" s="22" t="s">
        <v>17</v>
      </c>
      <c r="P5" s="19" t="s">
        <v>18</v>
      </c>
    </row>
    <row r="6" spans="1:16" ht="54.6" customHeight="1" thickBot="1">
      <c r="A6" s="16">
        <v>1</v>
      </c>
      <c r="B6" s="17" t="s">
        <v>19</v>
      </c>
      <c r="C6" s="18" t="s">
        <v>20</v>
      </c>
      <c r="D6" s="8" t="s">
        <v>21</v>
      </c>
      <c r="E6" s="9" t="s">
        <v>22</v>
      </c>
      <c r="F6" s="9">
        <v>5</v>
      </c>
      <c r="G6" s="19"/>
      <c r="H6" s="19"/>
      <c r="I6" s="19"/>
      <c r="J6" s="20"/>
      <c r="K6" s="21"/>
      <c r="L6" s="19">
        <v>0</v>
      </c>
      <c r="M6" s="22"/>
      <c r="N6" s="19"/>
      <c r="O6" s="22"/>
      <c r="P6" s="19"/>
    </row>
    <row r="7" spans="1:16" ht="55.15" customHeight="1" thickBot="1">
      <c r="A7" s="16">
        <v>2</v>
      </c>
      <c r="B7" s="8" t="s">
        <v>23</v>
      </c>
      <c r="C7" s="24" t="s">
        <v>24</v>
      </c>
      <c r="D7" s="8" t="s">
        <v>25</v>
      </c>
      <c r="E7" s="9" t="s">
        <v>22</v>
      </c>
      <c r="F7" s="9">
        <v>20</v>
      </c>
      <c r="G7" s="19"/>
      <c r="H7" s="19"/>
      <c r="I7" s="19"/>
      <c r="J7" s="20"/>
      <c r="K7" s="21"/>
      <c r="L7" s="19"/>
      <c r="M7" s="22"/>
      <c r="N7" s="19"/>
      <c r="O7" s="22"/>
      <c r="P7" s="19">
        <v>19.5</v>
      </c>
    </row>
    <row r="8" spans="1:16" s="10" customFormat="1" ht="52.15" customHeight="1" thickBot="1">
      <c r="A8" s="16">
        <v>3</v>
      </c>
      <c r="B8" s="25" t="s">
        <v>26</v>
      </c>
      <c r="C8" s="18" t="s">
        <v>27</v>
      </c>
      <c r="D8" s="8" t="s">
        <v>28</v>
      </c>
      <c r="E8" s="9" t="s">
        <v>22</v>
      </c>
      <c r="F8" s="9">
        <v>20</v>
      </c>
      <c r="G8" s="19"/>
      <c r="H8" s="19"/>
      <c r="I8" s="19">
        <v>2.9590000000000001</v>
      </c>
      <c r="J8" s="19"/>
      <c r="K8" s="19"/>
      <c r="L8" s="19"/>
      <c r="M8" s="19"/>
      <c r="N8" s="19"/>
      <c r="O8" s="19"/>
      <c r="P8" s="19"/>
    </row>
    <row r="9" spans="1:16" s="10" customFormat="1" ht="52.15" customHeight="1" thickBot="1">
      <c r="A9" s="16">
        <v>4</v>
      </c>
      <c r="B9" s="26" t="s">
        <v>29</v>
      </c>
      <c r="C9" s="27" t="s">
        <v>30</v>
      </c>
      <c r="D9" s="8" t="s">
        <v>31</v>
      </c>
      <c r="E9" s="9" t="s">
        <v>22</v>
      </c>
      <c r="F9" s="9">
        <v>20</v>
      </c>
      <c r="G9" s="19"/>
      <c r="H9" s="19"/>
      <c r="I9" s="19">
        <v>7.7679999999999998</v>
      </c>
      <c r="J9" s="19"/>
      <c r="K9" s="19"/>
      <c r="L9" s="14"/>
      <c r="M9" s="14"/>
      <c r="N9" s="14"/>
      <c r="O9" s="14"/>
      <c r="P9" s="14"/>
    </row>
    <row r="10" spans="1:16" s="10" customFormat="1" ht="54" customHeight="1" thickBot="1">
      <c r="A10" s="16">
        <v>5</v>
      </c>
      <c r="B10" s="26" t="s">
        <v>29</v>
      </c>
      <c r="C10" s="27" t="s">
        <v>30</v>
      </c>
      <c r="D10" s="8" t="s">
        <v>32</v>
      </c>
      <c r="E10" s="9" t="s">
        <v>22</v>
      </c>
      <c r="F10" s="9">
        <v>20</v>
      </c>
      <c r="G10" s="19"/>
      <c r="H10" s="19"/>
      <c r="I10" s="14"/>
      <c r="J10" s="19"/>
      <c r="K10" s="19">
        <v>8.3800000000000008</v>
      </c>
      <c r="L10" s="19"/>
      <c r="M10" s="19"/>
      <c r="N10" s="19"/>
      <c r="O10" s="19"/>
      <c r="P10" s="19"/>
    </row>
    <row r="11" spans="1:16" s="10" customFormat="1" ht="54" customHeight="1" thickBot="1">
      <c r="A11" s="16">
        <v>6</v>
      </c>
      <c r="B11" s="26" t="s">
        <v>29</v>
      </c>
      <c r="C11" s="8" t="s">
        <v>33</v>
      </c>
      <c r="D11" s="8" t="s">
        <v>34</v>
      </c>
      <c r="E11" s="9" t="s">
        <v>22</v>
      </c>
      <c r="F11" s="9">
        <v>20</v>
      </c>
      <c r="G11" s="14"/>
      <c r="H11" s="14"/>
      <c r="I11" s="14"/>
      <c r="J11" s="14">
        <v>0</v>
      </c>
      <c r="K11" s="14"/>
      <c r="L11" s="14"/>
      <c r="M11" s="14"/>
      <c r="N11" s="14"/>
      <c r="O11" s="14"/>
      <c r="P11" s="14"/>
    </row>
    <row r="12" spans="1:16" s="10" customFormat="1" ht="51" customHeight="1" thickBot="1">
      <c r="A12" s="16">
        <v>7</v>
      </c>
      <c r="B12" s="26" t="s">
        <v>29</v>
      </c>
      <c r="C12" s="8" t="s">
        <v>33</v>
      </c>
      <c r="D12" s="8" t="s">
        <v>35</v>
      </c>
      <c r="E12" s="9" t="s">
        <v>22</v>
      </c>
      <c r="F12" s="9">
        <v>20</v>
      </c>
      <c r="G12" s="19">
        <v>7.0000000000000001E-3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6" s="10" customFormat="1" ht="51" customHeight="1" thickBot="1">
      <c r="A13" s="16">
        <v>8</v>
      </c>
      <c r="B13" s="26" t="s">
        <v>29</v>
      </c>
      <c r="C13" s="8" t="s">
        <v>36</v>
      </c>
      <c r="D13" s="8" t="s">
        <v>37</v>
      </c>
      <c r="E13" s="9" t="s">
        <v>22</v>
      </c>
      <c r="F13" s="9">
        <v>20</v>
      </c>
      <c r="G13" s="19"/>
      <c r="H13" s="19"/>
      <c r="I13" s="19"/>
      <c r="J13" s="19"/>
      <c r="K13" s="19"/>
      <c r="L13" s="19"/>
      <c r="M13" s="19">
        <v>0.155</v>
      </c>
      <c r="N13" s="19"/>
      <c r="O13" s="19"/>
      <c r="P13" s="19"/>
    </row>
    <row r="14" spans="1:16" s="10" customFormat="1" ht="52.9" customHeight="1" thickBot="1">
      <c r="A14" s="16">
        <v>9</v>
      </c>
      <c r="B14" s="28" t="s">
        <v>29</v>
      </c>
      <c r="C14" s="8" t="s">
        <v>38</v>
      </c>
      <c r="D14" s="8" t="s">
        <v>39</v>
      </c>
      <c r="E14" s="9" t="s">
        <v>22</v>
      </c>
      <c r="F14" s="9">
        <v>20</v>
      </c>
      <c r="G14" s="19"/>
      <c r="H14" s="19"/>
      <c r="I14" s="19"/>
      <c r="J14" s="19"/>
      <c r="K14" s="19"/>
      <c r="L14" s="19"/>
      <c r="M14" s="19"/>
      <c r="N14" s="19"/>
      <c r="O14" s="19"/>
      <c r="P14" s="19">
        <v>16.401</v>
      </c>
    </row>
    <row r="15" spans="1:16" s="70" customFormat="1" ht="50.45" customHeight="1" thickBot="1">
      <c r="A15" s="16">
        <v>10</v>
      </c>
      <c r="B15" s="25" t="s">
        <v>40</v>
      </c>
      <c r="C15" s="8" t="s">
        <v>41</v>
      </c>
      <c r="D15" s="8" t="s">
        <v>42</v>
      </c>
      <c r="E15" s="9" t="s">
        <v>22</v>
      </c>
      <c r="F15" s="9">
        <v>20</v>
      </c>
      <c r="G15" s="19"/>
      <c r="H15" s="19"/>
      <c r="I15" s="19">
        <v>4.07</v>
      </c>
      <c r="J15" s="20"/>
      <c r="K15" s="21"/>
      <c r="L15" s="19"/>
      <c r="M15" s="22"/>
      <c r="N15" s="19"/>
      <c r="O15" s="22"/>
      <c r="P15" s="19"/>
    </row>
    <row r="16" spans="1:16" s="70" customFormat="1" ht="52.9" customHeight="1" thickBot="1">
      <c r="A16" s="16">
        <v>11</v>
      </c>
      <c r="B16" s="25" t="s">
        <v>40</v>
      </c>
      <c r="C16" s="8" t="s">
        <v>41</v>
      </c>
      <c r="D16" s="8" t="s">
        <v>43</v>
      </c>
      <c r="E16" s="9" t="s">
        <v>22</v>
      </c>
      <c r="F16" s="9">
        <v>20</v>
      </c>
      <c r="G16" s="19"/>
      <c r="H16" s="19"/>
      <c r="I16" s="19">
        <v>0.223</v>
      </c>
      <c r="J16" s="20"/>
      <c r="K16" s="21"/>
      <c r="L16" s="19"/>
      <c r="M16" s="22"/>
      <c r="N16" s="19"/>
      <c r="O16" s="22"/>
      <c r="P16" s="19"/>
    </row>
    <row r="17" spans="1:16" s="70" customFormat="1" ht="51.6" customHeight="1" thickBot="1">
      <c r="A17" s="11">
        <v>12</v>
      </c>
      <c r="B17" s="77" t="s">
        <v>40</v>
      </c>
      <c r="C17" s="77" t="s">
        <v>44</v>
      </c>
      <c r="D17" s="8" t="s">
        <v>45</v>
      </c>
      <c r="E17" s="78" t="s">
        <v>46</v>
      </c>
      <c r="F17" s="29">
        <v>60</v>
      </c>
      <c r="G17" s="19"/>
      <c r="H17" s="19"/>
      <c r="I17" s="14"/>
      <c r="J17" s="14"/>
      <c r="K17" s="19">
        <v>2.6440000000000001</v>
      </c>
      <c r="L17" s="19"/>
      <c r="M17" s="19"/>
      <c r="N17" s="19"/>
      <c r="O17" s="19"/>
      <c r="P17" s="19"/>
    </row>
    <row r="18" spans="1:16" s="70" customFormat="1" ht="53.45" customHeight="1" thickBot="1">
      <c r="A18" s="16">
        <v>13</v>
      </c>
      <c r="B18" s="25" t="s">
        <v>40</v>
      </c>
      <c r="C18" s="25" t="s">
        <v>44</v>
      </c>
      <c r="D18" s="8" t="s">
        <v>47</v>
      </c>
      <c r="E18" s="78" t="s">
        <v>46</v>
      </c>
      <c r="F18" s="29">
        <v>60</v>
      </c>
      <c r="G18" s="19"/>
      <c r="H18" s="19"/>
      <c r="I18" s="14"/>
      <c r="J18" s="14">
        <v>0</v>
      </c>
      <c r="K18" s="19"/>
      <c r="L18" s="19"/>
      <c r="M18" s="19"/>
      <c r="N18" s="19"/>
      <c r="O18" s="19"/>
      <c r="P18" s="19"/>
    </row>
    <row r="19" spans="1:16" s="10" customFormat="1" ht="52.9" customHeight="1" thickBot="1">
      <c r="A19" s="16">
        <v>14</v>
      </c>
      <c r="B19" s="28" t="s">
        <v>48</v>
      </c>
      <c r="C19" s="30" t="s">
        <v>49</v>
      </c>
      <c r="D19" s="8" t="s">
        <v>50</v>
      </c>
      <c r="E19" s="9" t="s">
        <v>22</v>
      </c>
      <c r="F19" s="9">
        <v>60</v>
      </c>
      <c r="G19" s="19"/>
      <c r="H19" s="19"/>
      <c r="I19" s="14">
        <v>1.3759999999999999</v>
      </c>
      <c r="J19" s="14"/>
      <c r="K19" s="19"/>
      <c r="L19" s="19"/>
      <c r="M19" s="19"/>
      <c r="N19" s="19"/>
      <c r="O19" s="19"/>
      <c r="P19" s="19"/>
    </row>
    <row r="20" spans="1:16" s="10" customFormat="1" ht="91.5" customHeight="1" thickBot="1">
      <c r="A20" s="11">
        <v>15</v>
      </c>
      <c r="B20" s="12" t="s">
        <v>51</v>
      </c>
      <c r="C20" s="13" t="s">
        <v>52</v>
      </c>
      <c r="D20" s="8" t="s">
        <v>53</v>
      </c>
      <c r="E20" s="9" t="s">
        <v>22</v>
      </c>
      <c r="F20" s="9">
        <v>60</v>
      </c>
      <c r="G20" s="14"/>
      <c r="H20" s="14"/>
      <c r="I20" s="15"/>
      <c r="J20" s="14"/>
      <c r="K20" s="14">
        <v>15.41</v>
      </c>
      <c r="L20" s="14">
        <v>11.82</v>
      </c>
      <c r="M20" s="14">
        <v>10.1</v>
      </c>
      <c r="N20" s="14">
        <v>8.3000000000000007</v>
      </c>
      <c r="O20" s="14"/>
      <c r="P20" s="14"/>
    </row>
    <row r="21" spans="1:16" s="10" customFormat="1" ht="66.75" customHeight="1" thickBot="1">
      <c r="A21" s="16">
        <v>16</v>
      </c>
      <c r="B21" s="18" t="s">
        <v>54</v>
      </c>
      <c r="C21" s="31" t="s">
        <v>55</v>
      </c>
      <c r="D21" s="8" t="s">
        <v>56</v>
      </c>
      <c r="E21" s="9" t="s">
        <v>22</v>
      </c>
      <c r="F21" s="9">
        <v>60</v>
      </c>
      <c r="G21" s="14"/>
      <c r="H21" s="14"/>
      <c r="I21" s="14"/>
      <c r="J21" s="14"/>
      <c r="K21" s="14"/>
      <c r="L21" s="14"/>
      <c r="M21" s="14"/>
      <c r="N21" s="14"/>
      <c r="O21" s="14">
        <v>9.9499999999999993</v>
      </c>
      <c r="P21" s="14"/>
    </row>
    <row r="22" spans="1:16" s="70" customFormat="1" ht="69.75" customHeight="1" thickBot="1">
      <c r="A22" s="16">
        <v>17</v>
      </c>
      <c r="B22" s="8" t="s">
        <v>57</v>
      </c>
      <c r="C22" s="25" t="s">
        <v>58</v>
      </c>
      <c r="D22" s="8" t="s">
        <v>59</v>
      </c>
      <c r="E22" s="9" t="s">
        <v>22</v>
      </c>
      <c r="F22" s="9">
        <v>60</v>
      </c>
      <c r="G22" s="19"/>
      <c r="H22" s="19"/>
      <c r="I22" s="14"/>
      <c r="J22" s="14"/>
      <c r="K22" s="19"/>
      <c r="L22" s="19"/>
      <c r="M22" s="19"/>
      <c r="N22" s="19">
        <v>0.81</v>
      </c>
      <c r="O22" s="19">
        <v>1.28</v>
      </c>
      <c r="P22" s="19"/>
    </row>
    <row r="23" spans="1:16" s="10" customFormat="1" ht="40.5" customHeight="1" thickBot="1">
      <c r="A23" s="16">
        <v>18</v>
      </c>
      <c r="B23" s="113" t="s">
        <v>60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5"/>
    </row>
    <row r="24" spans="1:16" s="10" customFormat="1" ht="37.5" customHeight="1" thickBot="1">
      <c r="A24" s="16">
        <v>19</v>
      </c>
      <c r="B24" s="8" t="s">
        <v>61</v>
      </c>
      <c r="C24" s="30" t="s">
        <v>62</v>
      </c>
      <c r="D24" s="8" t="s">
        <v>63</v>
      </c>
      <c r="E24" s="32" t="s">
        <v>64</v>
      </c>
      <c r="F24" s="33">
        <v>5</v>
      </c>
      <c r="G24" s="19"/>
      <c r="H24" s="19"/>
      <c r="I24" s="19"/>
      <c r="J24" s="19"/>
      <c r="K24" s="19"/>
      <c r="L24" s="19"/>
      <c r="M24" s="19"/>
      <c r="N24" s="19">
        <v>5.0000000000000001E-3</v>
      </c>
      <c r="O24" s="19"/>
      <c r="P24" s="14"/>
    </row>
    <row r="25" spans="1:16" s="10" customFormat="1" ht="32.25" thickBot="1">
      <c r="A25" s="16">
        <v>20</v>
      </c>
      <c r="B25" s="8" t="s">
        <v>61</v>
      </c>
      <c r="C25" s="34" t="s">
        <v>65</v>
      </c>
      <c r="D25" s="8" t="s">
        <v>66</v>
      </c>
      <c r="E25" s="9" t="s">
        <v>64</v>
      </c>
      <c r="F25" s="9">
        <v>5</v>
      </c>
      <c r="G25" s="14">
        <v>23.376000000000001</v>
      </c>
      <c r="H25" s="14"/>
      <c r="I25" s="14"/>
      <c r="J25" s="14"/>
      <c r="K25" s="14"/>
      <c r="L25" s="14"/>
      <c r="M25" s="14"/>
      <c r="N25" s="14"/>
      <c r="O25" s="14"/>
      <c r="P25" s="14"/>
    </row>
    <row r="26" spans="1:16" s="10" customFormat="1" ht="32.25" thickBot="1">
      <c r="A26" s="16">
        <v>21</v>
      </c>
      <c r="B26" s="8" t="s">
        <v>61</v>
      </c>
      <c r="C26" s="34" t="s">
        <v>67</v>
      </c>
      <c r="D26" s="8" t="s">
        <v>68</v>
      </c>
      <c r="E26" s="9" t="s">
        <v>64</v>
      </c>
      <c r="F26" s="9">
        <v>5</v>
      </c>
      <c r="G26" s="14"/>
      <c r="H26" s="14">
        <v>0</v>
      </c>
      <c r="I26" s="14"/>
      <c r="J26" s="19"/>
      <c r="K26" s="19"/>
      <c r="L26" s="19"/>
      <c r="M26" s="19"/>
      <c r="N26" s="19"/>
      <c r="O26" s="19"/>
      <c r="P26" s="19"/>
    </row>
    <row r="27" spans="1:16" s="10" customFormat="1" ht="30.75" customHeight="1" thickBot="1">
      <c r="A27" s="16">
        <v>22</v>
      </c>
      <c r="B27" s="8" t="s">
        <v>61</v>
      </c>
      <c r="C27" s="30" t="s">
        <v>69</v>
      </c>
      <c r="D27" s="8" t="s">
        <v>70</v>
      </c>
      <c r="E27" s="9" t="s">
        <v>64</v>
      </c>
      <c r="F27" s="9">
        <v>5</v>
      </c>
      <c r="G27" s="14"/>
      <c r="H27" s="14"/>
      <c r="I27" s="14">
        <v>5.2759999999999998</v>
      </c>
      <c r="J27" s="19"/>
      <c r="K27" s="19"/>
      <c r="L27" s="19"/>
      <c r="M27" s="19"/>
      <c r="N27" s="19"/>
      <c r="O27" s="19"/>
      <c r="P27" s="19"/>
    </row>
    <row r="28" spans="1:16" s="10" customFormat="1" ht="53.45" customHeight="1" thickBot="1">
      <c r="A28" s="11">
        <v>23</v>
      </c>
      <c r="B28" s="25" t="s">
        <v>71</v>
      </c>
      <c r="C28" s="18" t="s">
        <v>72</v>
      </c>
      <c r="D28" s="8" t="s">
        <v>73</v>
      </c>
      <c r="E28" s="9" t="s">
        <v>74</v>
      </c>
      <c r="F28" s="9">
        <v>5</v>
      </c>
      <c r="G28" s="14">
        <v>1.351</v>
      </c>
      <c r="H28" s="14"/>
      <c r="I28" s="14"/>
      <c r="J28" s="19"/>
      <c r="K28" s="19"/>
      <c r="L28" s="19"/>
      <c r="M28" s="19"/>
      <c r="N28" s="19"/>
      <c r="O28" s="19"/>
      <c r="P28" s="19"/>
    </row>
    <row r="29" spans="1:16" s="10" customFormat="1" ht="53.45" customHeight="1" thickBot="1">
      <c r="A29" s="11">
        <v>24</v>
      </c>
      <c r="B29" s="25" t="s">
        <v>75</v>
      </c>
      <c r="C29" s="18" t="s">
        <v>72</v>
      </c>
      <c r="D29" s="8" t="s">
        <v>76</v>
      </c>
      <c r="E29" s="9" t="s">
        <v>74</v>
      </c>
      <c r="F29" s="9">
        <v>5</v>
      </c>
      <c r="G29" s="14">
        <v>1.6E-2</v>
      </c>
      <c r="H29" s="14"/>
      <c r="I29" s="14"/>
      <c r="J29" s="19"/>
      <c r="K29" s="19"/>
      <c r="L29" s="19"/>
      <c r="M29" s="19"/>
      <c r="N29" s="19"/>
      <c r="O29" s="19"/>
      <c r="P29" s="19"/>
    </row>
    <row r="30" spans="1:16" s="10" customFormat="1" ht="53.45" customHeight="1" thickBot="1">
      <c r="A30" s="11">
        <v>25</v>
      </c>
      <c r="B30" s="35" t="s">
        <v>77</v>
      </c>
      <c r="C30" s="36" t="s">
        <v>78</v>
      </c>
      <c r="D30" s="8" t="s">
        <v>79</v>
      </c>
      <c r="E30" s="9" t="s">
        <v>64</v>
      </c>
      <c r="F30" s="9">
        <v>5</v>
      </c>
      <c r="G30" s="14"/>
      <c r="H30" s="14"/>
      <c r="I30" s="14"/>
      <c r="J30" s="19">
        <v>0.91100000000000003</v>
      </c>
      <c r="K30" s="19"/>
      <c r="L30" s="19"/>
      <c r="M30" s="19"/>
      <c r="N30" s="19"/>
      <c r="O30" s="19"/>
      <c r="P30" s="19"/>
    </row>
    <row r="31" spans="1:16" s="10" customFormat="1" ht="23.45" customHeight="1" thickBot="1">
      <c r="A31" s="16">
        <v>26</v>
      </c>
      <c r="B31" s="8" t="s">
        <v>80</v>
      </c>
      <c r="C31" s="36" t="s">
        <v>78</v>
      </c>
      <c r="D31" s="8" t="s">
        <v>81</v>
      </c>
      <c r="E31" s="9" t="s">
        <v>64</v>
      </c>
      <c r="F31" s="9">
        <v>5</v>
      </c>
      <c r="G31" s="19"/>
      <c r="H31" s="19">
        <v>1.014</v>
      </c>
      <c r="I31" s="37"/>
      <c r="J31" s="19"/>
      <c r="K31" s="19"/>
      <c r="L31" s="19"/>
      <c r="M31" s="19"/>
      <c r="N31" s="19"/>
      <c r="O31" s="19"/>
      <c r="P31" s="19"/>
    </row>
    <row r="32" spans="1:16" s="10" customFormat="1" ht="30" customHeight="1" thickBot="1">
      <c r="A32" s="16">
        <v>27</v>
      </c>
      <c r="B32" s="30" t="s">
        <v>82</v>
      </c>
      <c r="C32" s="36" t="s">
        <v>83</v>
      </c>
      <c r="D32" s="8" t="s">
        <v>84</v>
      </c>
      <c r="E32" s="9" t="s">
        <v>64</v>
      </c>
      <c r="F32" s="9">
        <v>5</v>
      </c>
      <c r="G32" s="19"/>
      <c r="H32" s="19">
        <v>8.1000000000000003E-2</v>
      </c>
      <c r="I32" s="38"/>
      <c r="J32" s="19"/>
      <c r="K32" s="19"/>
      <c r="L32" s="19"/>
      <c r="M32" s="19"/>
      <c r="N32" s="19"/>
      <c r="O32" s="19"/>
      <c r="P32" s="19"/>
    </row>
    <row r="33" spans="1:16" s="10" customFormat="1" ht="32.450000000000003" customHeight="1" thickBot="1">
      <c r="A33" s="39">
        <v>28</v>
      </c>
      <c r="B33" s="40" t="s">
        <v>85</v>
      </c>
      <c r="C33" s="36" t="s">
        <v>83</v>
      </c>
      <c r="D33" s="8" t="s">
        <v>86</v>
      </c>
      <c r="E33" s="9" t="s">
        <v>64</v>
      </c>
      <c r="F33" s="9">
        <v>5</v>
      </c>
      <c r="G33" s="19"/>
      <c r="H33" s="19"/>
      <c r="I33" s="37"/>
      <c r="J33" s="19">
        <v>0.42599999999999999</v>
      </c>
      <c r="K33" s="19"/>
      <c r="L33" s="19"/>
      <c r="M33" s="19"/>
      <c r="N33" s="19"/>
      <c r="O33" s="19"/>
      <c r="P33" s="19"/>
    </row>
    <row r="34" spans="1:16" s="10" customFormat="1" ht="41.25" customHeight="1" thickBot="1">
      <c r="A34" s="39">
        <v>29</v>
      </c>
      <c r="B34" s="40" t="s">
        <v>87</v>
      </c>
      <c r="C34" s="41" t="s">
        <v>83</v>
      </c>
      <c r="D34" s="35" t="s">
        <v>88</v>
      </c>
      <c r="E34" s="9" t="s">
        <v>64</v>
      </c>
      <c r="F34" s="29">
        <v>5</v>
      </c>
      <c r="G34" s="15"/>
      <c r="H34" s="15"/>
      <c r="I34" s="15"/>
      <c r="J34" s="15">
        <v>8.7999999999999995E-2</v>
      </c>
      <c r="K34" s="15"/>
      <c r="L34" s="15"/>
      <c r="M34" s="15"/>
      <c r="N34" s="19"/>
      <c r="O34" s="19"/>
      <c r="P34" s="19"/>
    </row>
    <row r="35" spans="1:16" s="70" customFormat="1" ht="40.9" customHeight="1" thickBot="1">
      <c r="A35" s="39">
        <v>30</v>
      </c>
      <c r="B35" s="40" t="s">
        <v>89</v>
      </c>
      <c r="C35" s="41" t="s">
        <v>90</v>
      </c>
      <c r="D35" s="35" t="s">
        <v>91</v>
      </c>
      <c r="E35" s="9" t="s">
        <v>64</v>
      </c>
      <c r="F35" s="29">
        <v>5</v>
      </c>
      <c r="G35" s="15"/>
      <c r="H35" s="15"/>
      <c r="I35" s="15"/>
      <c r="J35" s="15">
        <v>2.9159999999999999</v>
      </c>
      <c r="K35" s="15"/>
      <c r="L35" s="15"/>
      <c r="M35" s="15"/>
      <c r="N35" s="19"/>
      <c r="O35" s="19"/>
      <c r="P35" s="19"/>
    </row>
    <row r="36" spans="1:16" s="70" customFormat="1" ht="40.9" customHeight="1" thickBot="1">
      <c r="A36" s="39">
        <v>31</v>
      </c>
      <c r="B36" s="40" t="s">
        <v>89</v>
      </c>
      <c r="C36" s="41" t="s">
        <v>90</v>
      </c>
      <c r="D36" s="35" t="s">
        <v>92</v>
      </c>
      <c r="E36" s="9" t="s">
        <v>64</v>
      </c>
      <c r="F36" s="29">
        <v>5</v>
      </c>
      <c r="G36" s="15"/>
      <c r="H36" s="15"/>
      <c r="I36" s="15"/>
      <c r="J36" s="15">
        <v>3.714</v>
      </c>
      <c r="K36" s="15"/>
      <c r="L36" s="15"/>
      <c r="M36" s="15"/>
      <c r="N36" s="19"/>
      <c r="O36" s="19"/>
      <c r="P36" s="19"/>
    </row>
    <row r="37" spans="1:16" s="10" customFormat="1" ht="34.15" customHeight="1" thickBot="1">
      <c r="A37" s="39">
        <v>32</v>
      </c>
      <c r="B37" s="40" t="s">
        <v>93</v>
      </c>
      <c r="C37" s="41" t="s">
        <v>90</v>
      </c>
      <c r="D37" s="35" t="s">
        <v>63</v>
      </c>
      <c r="E37" s="9" t="s">
        <v>64</v>
      </c>
      <c r="F37" s="29">
        <v>5</v>
      </c>
      <c r="G37" s="15"/>
      <c r="H37" s="15"/>
      <c r="I37" s="15"/>
      <c r="J37" s="15">
        <v>1.4350000000000001</v>
      </c>
      <c r="K37" s="15"/>
      <c r="L37" s="15"/>
      <c r="M37" s="15"/>
      <c r="N37" s="19"/>
      <c r="O37" s="19"/>
      <c r="P37" s="19"/>
    </row>
    <row r="38" spans="1:16" s="10" customFormat="1" ht="34.15" customHeight="1" thickBot="1">
      <c r="A38" s="39">
        <v>33</v>
      </c>
      <c r="B38" s="42" t="s">
        <v>94</v>
      </c>
      <c r="C38" s="41" t="s">
        <v>90</v>
      </c>
      <c r="D38" s="35" t="s">
        <v>95</v>
      </c>
      <c r="E38" s="9" t="s">
        <v>64</v>
      </c>
      <c r="F38" s="29">
        <v>5</v>
      </c>
      <c r="G38" s="15"/>
      <c r="H38" s="15"/>
      <c r="I38" s="15"/>
      <c r="J38" s="15"/>
      <c r="K38" s="15"/>
      <c r="L38" s="15"/>
      <c r="M38" s="15">
        <v>0.27300000000000002</v>
      </c>
      <c r="N38" s="19"/>
      <c r="O38" s="19"/>
      <c r="P38" s="19"/>
    </row>
    <row r="39" spans="1:16" s="10" customFormat="1" ht="35.450000000000003" customHeight="1" thickBot="1">
      <c r="A39" s="39">
        <v>34</v>
      </c>
      <c r="B39" s="40" t="s">
        <v>96</v>
      </c>
      <c r="C39" s="41" t="s">
        <v>90</v>
      </c>
      <c r="D39" s="35" t="s">
        <v>97</v>
      </c>
      <c r="E39" s="9" t="s">
        <v>64</v>
      </c>
      <c r="F39" s="29">
        <v>5</v>
      </c>
      <c r="G39" s="15"/>
      <c r="H39" s="15"/>
      <c r="I39" s="15"/>
      <c r="J39" s="15"/>
      <c r="K39" s="15"/>
      <c r="L39" s="15"/>
      <c r="M39" s="15">
        <v>0.112</v>
      </c>
      <c r="N39" s="19"/>
      <c r="O39" s="19"/>
      <c r="P39" s="19"/>
    </row>
    <row r="40" spans="1:16" s="10" customFormat="1" ht="40.9" customHeight="1" thickBot="1">
      <c r="A40" s="39">
        <v>35</v>
      </c>
      <c r="B40" s="40" t="s">
        <v>98</v>
      </c>
      <c r="C40" s="41" t="s">
        <v>90</v>
      </c>
      <c r="D40" s="35" t="s">
        <v>99</v>
      </c>
      <c r="E40" s="9" t="s">
        <v>64</v>
      </c>
      <c r="F40" s="29">
        <v>5</v>
      </c>
      <c r="G40" s="15"/>
      <c r="H40" s="15"/>
      <c r="I40" s="15"/>
      <c r="J40" s="15"/>
      <c r="K40" s="15"/>
      <c r="L40" s="15"/>
      <c r="M40" s="15">
        <v>0.24199999999999999</v>
      </c>
      <c r="N40" s="19"/>
      <c r="O40" s="19"/>
      <c r="P40" s="19"/>
    </row>
    <row r="41" spans="1:16" s="10" customFormat="1" ht="40.9" customHeight="1" thickBot="1">
      <c r="A41" s="39">
        <v>36</v>
      </c>
      <c r="B41" s="40" t="s">
        <v>100</v>
      </c>
      <c r="C41" s="41" t="s">
        <v>101</v>
      </c>
      <c r="D41" s="35" t="s">
        <v>102</v>
      </c>
      <c r="E41" s="9" t="s">
        <v>64</v>
      </c>
      <c r="F41" s="29">
        <v>5</v>
      </c>
      <c r="G41" s="15"/>
      <c r="H41" s="15"/>
      <c r="I41" s="15"/>
      <c r="J41" s="15"/>
      <c r="K41" s="15"/>
      <c r="L41" s="15"/>
      <c r="M41" s="15">
        <v>1.518</v>
      </c>
      <c r="N41" s="19"/>
      <c r="O41" s="19"/>
      <c r="P41" s="19"/>
    </row>
    <row r="42" spans="1:16" s="44" customFormat="1" ht="54.6" customHeight="1" thickBot="1">
      <c r="A42" s="39">
        <v>37</v>
      </c>
      <c r="B42" s="8" t="s">
        <v>103</v>
      </c>
      <c r="C42" s="43" t="s">
        <v>104</v>
      </c>
      <c r="D42" s="8" t="s">
        <v>105</v>
      </c>
      <c r="E42" s="29" t="s">
        <v>106</v>
      </c>
      <c r="F42" s="29">
        <v>5</v>
      </c>
      <c r="G42" s="19"/>
      <c r="H42" s="19"/>
      <c r="I42" s="19"/>
      <c r="J42" s="19"/>
      <c r="K42" s="19"/>
      <c r="L42" s="19"/>
      <c r="M42" s="19">
        <v>1.696</v>
      </c>
      <c r="N42" s="19"/>
      <c r="O42" s="19"/>
      <c r="P42" s="19"/>
    </row>
    <row r="43" spans="1:16" s="44" customFormat="1" ht="60.6" customHeight="1" thickBot="1">
      <c r="A43" s="39">
        <v>38</v>
      </c>
      <c r="B43" s="28" t="s">
        <v>107</v>
      </c>
      <c r="C43" s="25" t="s">
        <v>108</v>
      </c>
      <c r="D43" s="8" t="s">
        <v>109</v>
      </c>
      <c r="E43" s="9" t="s">
        <v>22</v>
      </c>
      <c r="F43" s="9">
        <v>5</v>
      </c>
      <c r="G43" s="14"/>
      <c r="H43" s="14"/>
      <c r="I43" s="14"/>
      <c r="J43" s="14"/>
      <c r="K43" s="14"/>
      <c r="L43" s="14"/>
      <c r="M43" s="14">
        <v>1.07</v>
      </c>
      <c r="N43" s="14"/>
      <c r="O43" s="14"/>
      <c r="P43" s="14"/>
    </row>
    <row r="44" spans="1:16" s="44" customFormat="1" ht="50.45" customHeight="1" thickBot="1">
      <c r="A44" s="39">
        <v>39</v>
      </c>
      <c r="B44" s="42" t="s">
        <v>110</v>
      </c>
      <c r="C44" s="43" t="s">
        <v>111</v>
      </c>
      <c r="D44" s="45" t="s">
        <v>112</v>
      </c>
      <c r="E44" s="9" t="s">
        <v>22</v>
      </c>
      <c r="F44" s="9">
        <v>20</v>
      </c>
      <c r="G44" s="19"/>
      <c r="H44" s="19"/>
      <c r="I44" s="38"/>
      <c r="J44" s="19"/>
      <c r="K44" s="19"/>
      <c r="L44" s="19"/>
      <c r="M44" s="19">
        <v>1.153</v>
      </c>
      <c r="N44" s="19"/>
      <c r="O44" s="19"/>
      <c r="P44" s="19"/>
    </row>
    <row r="45" spans="1:16" s="44" customFormat="1" ht="54.6" customHeight="1" thickBot="1">
      <c r="A45" s="39">
        <v>40</v>
      </c>
      <c r="B45" s="46" t="s">
        <v>107</v>
      </c>
      <c r="C45" s="25" t="s">
        <v>113</v>
      </c>
      <c r="D45" s="8" t="s">
        <v>114</v>
      </c>
      <c r="E45" s="9" t="s">
        <v>22</v>
      </c>
      <c r="F45" s="9">
        <v>20</v>
      </c>
      <c r="G45" s="14"/>
      <c r="H45" s="14"/>
      <c r="I45" s="14"/>
      <c r="J45" s="14"/>
      <c r="K45" s="14"/>
      <c r="L45" s="14"/>
      <c r="M45" s="14">
        <v>0.3</v>
      </c>
      <c r="N45" s="14"/>
      <c r="O45" s="14"/>
      <c r="P45" s="14"/>
    </row>
    <row r="46" spans="1:16" s="44" customFormat="1" ht="53.45" customHeight="1" thickBot="1">
      <c r="A46" s="39">
        <v>41</v>
      </c>
      <c r="B46" s="46" t="s">
        <v>115</v>
      </c>
      <c r="C46" s="25" t="s">
        <v>116</v>
      </c>
      <c r="D46" s="8" t="s">
        <v>117</v>
      </c>
      <c r="E46" s="9" t="s">
        <v>22</v>
      </c>
      <c r="F46" s="9">
        <v>20</v>
      </c>
      <c r="G46" s="14"/>
      <c r="H46" s="14"/>
      <c r="I46" s="14"/>
      <c r="J46" s="14"/>
      <c r="K46" s="14"/>
      <c r="L46" s="14"/>
      <c r="M46" s="14">
        <v>0.13</v>
      </c>
      <c r="N46" s="14"/>
      <c r="O46" s="14"/>
      <c r="P46" s="14"/>
    </row>
    <row r="47" spans="1:16" s="10" customFormat="1" ht="52.15" customHeight="1" thickBot="1">
      <c r="A47" s="16">
        <v>42</v>
      </c>
      <c r="B47" s="26" t="s">
        <v>107</v>
      </c>
      <c r="C47" s="25" t="s">
        <v>108</v>
      </c>
      <c r="D47" s="8" t="s">
        <v>118</v>
      </c>
      <c r="E47" s="9" t="s">
        <v>22</v>
      </c>
      <c r="F47" s="9">
        <v>20</v>
      </c>
      <c r="G47" s="14"/>
      <c r="H47" s="14"/>
      <c r="I47" s="14"/>
      <c r="J47" s="14"/>
      <c r="K47" s="14"/>
      <c r="L47" s="14"/>
      <c r="M47" s="14">
        <v>3.26</v>
      </c>
      <c r="N47" s="14"/>
      <c r="O47" s="14"/>
      <c r="P47" s="14"/>
    </row>
    <row r="48" spans="1:16" s="44" customFormat="1" ht="57.6" customHeight="1" thickBot="1">
      <c r="A48" s="39">
        <v>43</v>
      </c>
      <c r="B48" s="28" t="s">
        <v>120</v>
      </c>
      <c r="C48" s="25" t="s">
        <v>121</v>
      </c>
      <c r="D48" s="8" t="s">
        <v>122</v>
      </c>
      <c r="E48" s="29" t="s">
        <v>123</v>
      </c>
      <c r="F48" s="9">
        <v>20</v>
      </c>
      <c r="G48" s="14"/>
      <c r="H48" s="14"/>
      <c r="I48" s="14"/>
      <c r="J48" s="14"/>
      <c r="K48" s="14"/>
      <c r="L48" s="14"/>
      <c r="M48" s="14">
        <v>1.069</v>
      </c>
      <c r="N48" s="14"/>
      <c r="O48" s="14"/>
      <c r="P48" s="14"/>
    </row>
    <row r="49" spans="1:16" s="44" customFormat="1" ht="53.45" customHeight="1" thickBot="1">
      <c r="A49" s="39">
        <v>44</v>
      </c>
      <c r="B49" s="46" t="s">
        <v>107</v>
      </c>
      <c r="C49" s="25" t="s">
        <v>116</v>
      </c>
      <c r="D49" s="8" t="s">
        <v>124</v>
      </c>
      <c r="E49" s="9" t="s">
        <v>22</v>
      </c>
      <c r="F49" s="9">
        <v>60</v>
      </c>
      <c r="G49" s="14"/>
      <c r="H49" s="14"/>
      <c r="I49" s="14"/>
      <c r="J49" s="14"/>
      <c r="K49" s="14"/>
      <c r="L49" s="14"/>
      <c r="M49" s="14">
        <v>1.07</v>
      </c>
      <c r="N49" s="14"/>
      <c r="O49" s="14"/>
      <c r="P49" s="14"/>
    </row>
    <row r="50" spans="1:16" s="10" customFormat="1" ht="51" customHeight="1" thickBot="1">
      <c r="A50" s="16">
        <v>45</v>
      </c>
      <c r="B50" s="46" t="s">
        <v>107</v>
      </c>
      <c r="C50" s="25" t="s">
        <v>125</v>
      </c>
      <c r="D50" s="8" t="s">
        <v>126</v>
      </c>
      <c r="E50" s="9" t="s">
        <v>119</v>
      </c>
      <c r="F50" s="9">
        <v>60</v>
      </c>
      <c r="G50" s="14"/>
      <c r="H50" s="14"/>
      <c r="I50" s="14"/>
      <c r="J50" s="14"/>
      <c r="K50" s="14"/>
      <c r="L50" s="14"/>
      <c r="M50" s="14">
        <v>0.33</v>
      </c>
      <c r="N50" s="14"/>
      <c r="O50" s="14"/>
      <c r="P50" s="14"/>
    </row>
    <row r="51" spans="1:16" s="10" customFormat="1" ht="105.6" customHeight="1" thickBot="1">
      <c r="A51" s="16">
        <v>46</v>
      </c>
      <c r="B51" s="46" t="s">
        <v>127</v>
      </c>
      <c r="C51" s="30" t="s">
        <v>128</v>
      </c>
      <c r="D51" s="8" t="s">
        <v>129</v>
      </c>
      <c r="E51" s="9" t="s">
        <v>119</v>
      </c>
      <c r="F51" s="9">
        <v>60</v>
      </c>
      <c r="G51" s="14"/>
      <c r="H51" s="14"/>
      <c r="I51" s="14"/>
      <c r="J51" s="14"/>
      <c r="K51" s="14"/>
      <c r="L51" s="14"/>
      <c r="M51" s="14">
        <v>0.89</v>
      </c>
      <c r="N51" s="14"/>
      <c r="O51" s="14"/>
      <c r="P51" s="14"/>
    </row>
    <row r="52" spans="1:16" s="44" customFormat="1" ht="62.45" customHeight="1" thickBot="1">
      <c r="A52" s="47">
        <v>47</v>
      </c>
      <c r="B52" s="48" t="s">
        <v>130</v>
      </c>
      <c r="C52" s="49" t="s">
        <v>131</v>
      </c>
      <c r="D52" s="8" t="s">
        <v>132</v>
      </c>
      <c r="E52" s="9" t="s">
        <v>22</v>
      </c>
      <c r="F52" s="9">
        <v>60</v>
      </c>
      <c r="G52" s="14"/>
      <c r="H52" s="14"/>
      <c r="I52" s="14"/>
      <c r="J52" s="14"/>
      <c r="K52" s="14"/>
      <c r="L52" s="14"/>
      <c r="M52" s="14">
        <v>2.5680000000000001</v>
      </c>
      <c r="N52" s="14"/>
      <c r="O52" s="14"/>
      <c r="P52" s="14"/>
    </row>
    <row r="53" spans="1:16" s="44" customFormat="1" ht="52.9" customHeight="1" thickBot="1">
      <c r="A53" s="39">
        <v>48</v>
      </c>
      <c r="B53" s="8" t="s">
        <v>133</v>
      </c>
      <c r="C53" s="40" t="s">
        <v>134</v>
      </c>
      <c r="D53" s="8" t="s">
        <v>135</v>
      </c>
      <c r="E53" s="9" t="s">
        <v>22</v>
      </c>
      <c r="F53" s="9">
        <v>60</v>
      </c>
      <c r="G53" s="19"/>
      <c r="H53" s="19"/>
      <c r="I53" s="38"/>
      <c r="J53" s="19"/>
      <c r="K53" s="19"/>
      <c r="L53" s="19"/>
      <c r="M53" s="19">
        <v>4.1369999999999996</v>
      </c>
      <c r="N53" s="19"/>
      <c r="O53" s="19"/>
      <c r="P53" s="19"/>
    </row>
    <row r="54" spans="1:16" s="10" customFormat="1" ht="36.75" customHeight="1" thickBot="1">
      <c r="A54" s="39">
        <v>49</v>
      </c>
      <c r="B54" s="40" t="s">
        <v>136</v>
      </c>
      <c r="C54" s="50" t="s">
        <v>137</v>
      </c>
      <c r="D54" s="8" t="s">
        <v>138</v>
      </c>
      <c r="E54" s="9" t="s">
        <v>22</v>
      </c>
      <c r="F54" s="9">
        <v>60</v>
      </c>
      <c r="G54" s="19"/>
      <c r="H54" s="19"/>
      <c r="I54" s="38"/>
      <c r="J54" s="19"/>
      <c r="K54" s="19"/>
      <c r="L54" s="19"/>
      <c r="M54" s="19">
        <v>0.63100000000000001</v>
      </c>
      <c r="N54" s="19"/>
      <c r="O54" s="19"/>
      <c r="P54" s="19"/>
    </row>
    <row r="55" spans="1:16" s="10" customFormat="1" ht="51" customHeight="1" thickBot="1">
      <c r="A55" s="16">
        <v>50</v>
      </c>
      <c r="B55" s="40" t="s">
        <v>89</v>
      </c>
      <c r="C55" s="41" t="s">
        <v>139</v>
      </c>
      <c r="D55" s="35" t="s">
        <v>140</v>
      </c>
      <c r="E55" s="29" t="s">
        <v>141</v>
      </c>
      <c r="F55" s="29">
        <v>60</v>
      </c>
      <c r="G55" s="15"/>
      <c r="H55" s="15"/>
      <c r="I55" s="15"/>
      <c r="J55" s="15"/>
      <c r="K55" s="15"/>
      <c r="L55" s="15"/>
      <c r="M55" s="15">
        <v>1.917</v>
      </c>
      <c r="N55" s="19"/>
      <c r="O55" s="19"/>
      <c r="P55" s="19"/>
    </row>
    <row r="56" spans="1:16" s="10" customFormat="1" ht="50.45" customHeight="1" thickBot="1">
      <c r="A56" s="16">
        <v>51</v>
      </c>
      <c r="B56" s="40" t="s">
        <v>89</v>
      </c>
      <c r="C56" s="41" t="s">
        <v>142</v>
      </c>
      <c r="D56" s="35" t="s">
        <v>143</v>
      </c>
      <c r="E56" s="29" t="s">
        <v>144</v>
      </c>
      <c r="F56" s="29">
        <v>60</v>
      </c>
      <c r="G56" s="15"/>
      <c r="H56" s="15"/>
      <c r="I56" s="15"/>
      <c r="J56" s="15"/>
      <c r="K56" s="15"/>
      <c r="L56" s="15"/>
      <c r="M56" s="15"/>
      <c r="N56" s="19"/>
      <c r="O56" s="19">
        <v>0</v>
      </c>
      <c r="P56" s="19"/>
    </row>
    <row r="57" spans="1:16" s="10" customFormat="1" ht="50.45" customHeight="1" thickBot="1">
      <c r="A57" s="16">
        <v>52</v>
      </c>
      <c r="B57" s="40" t="s">
        <v>145</v>
      </c>
      <c r="C57" s="41" t="s">
        <v>146</v>
      </c>
      <c r="D57" s="35" t="s">
        <v>147</v>
      </c>
      <c r="E57" s="29" t="s">
        <v>141</v>
      </c>
      <c r="F57" s="29">
        <v>60</v>
      </c>
      <c r="G57" s="15"/>
      <c r="H57" s="15"/>
      <c r="I57" s="15"/>
      <c r="J57" s="15"/>
      <c r="K57" s="15"/>
      <c r="L57" s="15"/>
      <c r="M57" s="15"/>
      <c r="N57" s="19"/>
      <c r="O57" s="19">
        <v>2.278</v>
      </c>
      <c r="P57" s="19"/>
    </row>
    <row r="58" spans="1:16" s="10" customFormat="1" ht="50.45" customHeight="1" thickBot="1">
      <c r="A58" s="16">
        <v>53</v>
      </c>
      <c r="B58" s="40" t="s">
        <v>89</v>
      </c>
      <c r="C58" s="41" t="s">
        <v>148</v>
      </c>
      <c r="D58" s="35" t="s">
        <v>149</v>
      </c>
      <c r="E58" s="29" t="s">
        <v>144</v>
      </c>
      <c r="F58" s="29">
        <v>60</v>
      </c>
      <c r="G58" s="15"/>
      <c r="H58" s="15"/>
      <c r="I58" s="15"/>
      <c r="J58" s="15"/>
      <c r="K58" s="15"/>
      <c r="L58" s="15"/>
      <c r="M58" s="15"/>
      <c r="N58" s="19"/>
      <c r="O58" s="15">
        <v>0</v>
      </c>
      <c r="P58" s="19"/>
    </row>
    <row r="59" spans="1:16" s="10" customFormat="1" ht="48" customHeight="1" thickBot="1">
      <c r="A59" s="16">
        <v>54</v>
      </c>
      <c r="B59" s="40" t="s">
        <v>89</v>
      </c>
      <c r="C59" s="41" t="s">
        <v>137</v>
      </c>
      <c r="D59" s="35" t="s">
        <v>150</v>
      </c>
      <c r="E59" s="29" t="s">
        <v>151</v>
      </c>
      <c r="F59" s="29">
        <v>60</v>
      </c>
      <c r="G59" s="15"/>
      <c r="H59" s="15"/>
      <c r="I59" s="15"/>
      <c r="J59" s="15"/>
      <c r="K59" s="15"/>
      <c r="L59" s="15"/>
      <c r="M59" s="15"/>
      <c r="N59" s="19">
        <v>4.2309999999999999</v>
      </c>
      <c r="O59" s="15"/>
      <c r="P59" s="19"/>
    </row>
    <row r="60" spans="1:16" s="10" customFormat="1" ht="52.5" hidden="1" customHeight="1" thickBot="1">
      <c r="A60" s="16">
        <v>50</v>
      </c>
      <c r="B60" s="40" t="s">
        <v>89</v>
      </c>
      <c r="C60" s="41" t="s">
        <v>152</v>
      </c>
      <c r="D60" s="35" t="s">
        <v>153</v>
      </c>
      <c r="E60" s="29" t="s">
        <v>154</v>
      </c>
      <c r="F60" s="29">
        <v>60</v>
      </c>
      <c r="G60" s="15"/>
      <c r="H60" s="15"/>
      <c r="I60" s="15"/>
      <c r="J60" s="15"/>
      <c r="K60" s="15"/>
      <c r="L60" s="15"/>
      <c r="M60" s="15"/>
      <c r="N60" s="19">
        <v>0</v>
      </c>
      <c r="O60" s="15"/>
      <c r="P60" s="19"/>
    </row>
    <row r="61" spans="1:16" s="10" customFormat="1" ht="53.25" hidden="1" customHeight="1" thickBot="1">
      <c r="A61" s="16">
        <v>51</v>
      </c>
      <c r="B61" s="40" t="s">
        <v>89</v>
      </c>
      <c r="C61" s="41" t="s">
        <v>155</v>
      </c>
      <c r="D61" s="35" t="s">
        <v>156</v>
      </c>
      <c r="E61" s="29" t="s">
        <v>141</v>
      </c>
      <c r="F61" s="29">
        <v>60</v>
      </c>
      <c r="G61" s="15"/>
      <c r="H61" s="15"/>
      <c r="I61" s="38"/>
      <c r="J61" s="15"/>
      <c r="K61" s="15"/>
      <c r="L61" s="15"/>
      <c r="M61" s="15"/>
      <c r="N61" s="19"/>
      <c r="O61" s="15"/>
      <c r="P61" s="19"/>
    </row>
    <row r="62" spans="1:16" s="10" customFormat="1" ht="54" customHeight="1" thickBot="1">
      <c r="A62" s="16">
        <v>55</v>
      </c>
      <c r="B62" s="40" t="s">
        <v>157</v>
      </c>
      <c r="C62" s="51" t="s">
        <v>158</v>
      </c>
      <c r="D62" s="35" t="s">
        <v>159</v>
      </c>
      <c r="E62" s="9" t="s">
        <v>22</v>
      </c>
      <c r="F62" s="29">
        <v>60</v>
      </c>
      <c r="G62" s="15"/>
      <c r="H62" s="15"/>
      <c r="I62" s="15"/>
      <c r="J62" s="15"/>
      <c r="K62" s="15"/>
      <c r="L62" s="15"/>
      <c r="M62" s="15"/>
      <c r="N62" s="19"/>
      <c r="O62" s="15"/>
      <c r="P62" s="19">
        <v>1.226</v>
      </c>
    </row>
    <row r="63" spans="1:16" s="10" customFormat="1" ht="49.9" customHeight="1" thickBot="1">
      <c r="A63" s="16">
        <v>56</v>
      </c>
      <c r="B63" s="28" t="s">
        <v>160</v>
      </c>
      <c r="C63" s="45" t="s">
        <v>161</v>
      </c>
      <c r="D63" s="52" t="s">
        <v>162</v>
      </c>
      <c r="E63" s="9" t="s">
        <v>22</v>
      </c>
      <c r="F63" s="9">
        <v>60</v>
      </c>
      <c r="G63" s="19"/>
      <c r="H63" s="19"/>
      <c r="I63" s="19"/>
      <c r="J63" s="19"/>
      <c r="K63" s="19"/>
      <c r="L63" s="19"/>
      <c r="M63" s="19"/>
      <c r="N63" s="19"/>
      <c r="O63" s="19"/>
      <c r="P63" s="19">
        <v>0</v>
      </c>
    </row>
    <row r="64" spans="1:16" s="10" customFormat="1" ht="19.5" thickBot="1">
      <c r="A64" s="16">
        <v>57</v>
      </c>
      <c r="B64" s="113" t="s">
        <v>163</v>
      </c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5"/>
    </row>
    <row r="65" spans="1:16" s="10" customFormat="1" ht="49.15" customHeight="1" thickBot="1">
      <c r="A65" s="16">
        <v>58</v>
      </c>
      <c r="B65" s="40" t="s">
        <v>164</v>
      </c>
      <c r="C65" s="41" t="s">
        <v>165</v>
      </c>
      <c r="D65" s="53" t="s">
        <v>166</v>
      </c>
      <c r="E65" s="9" t="s">
        <v>22</v>
      </c>
      <c r="F65" s="29">
        <v>5</v>
      </c>
      <c r="G65" s="15"/>
      <c r="H65" s="15"/>
      <c r="I65" s="15"/>
      <c r="J65" s="15"/>
      <c r="K65" s="15"/>
      <c r="L65" s="15"/>
      <c r="M65" s="15"/>
      <c r="N65" s="19">
        <v>0.16900000000000001</v>
      </c>
      <c r="O65" s="19"/>
      <c r="P65" s="19"/>
    </row>
    <row r="66" spans="1:16" s="10" customFormat="1" ht="48" thickBot="1">
      <c r="A66" s="16">
        <v>59</v>
      </c>
      <c r="B66" s="30" t="s">
        <v>164</v>
      </c>
      <c r="C66" s="41" t="s">
        <v>165</v>
      </c>
      <c r="D66" s="36" t="s">
        <v>167</v>
      </c>
      <c r="E66" s="9" t="s">
        <v>22</v>
      </c>
      <c r="F66" s="29">
        <v>5</v>
      </c>
      <c r="G66" s="54"/>
      <c r="H66" s="15"/>
      <c r="I66" s="54"/>
      <c r="J66" s="15"/>
      <c r="K66" s="54"/>
      <c r="L66" s="15"/>
      <c r="M66" s="54"/>
      <c r="N66" s="19">
        <v>2.625</v>
      </c>
      <c r="O66" s="22"/>
      <c r="P66" s="19"/>
    </row>
    <row r="67" spans="1:16" s="10" customFormat="1" ht="51.75" customHeight="1" thickBot="1">
      <c r="A67" s="16">
        <v>60</v>
      </c>
      <c r="B67" s="40" t="s">
        <v>164</v>
      </c>
      <c r="C67" s="41" t="s">
        <v>168</v>
      </c>
      <c r="D67" s="53" t="s">
        <v>169</v>
      </c>
      <c r="E67" s="9" t="s">
        <v>22</v>
      </c>
      <c r="F67" s="29">
        <v>20</v>
      </c>
      <c r="G67" s="55"/>
      <c r="H67" s="56"/>
      <c r="I67" s="55"/>
      <c r="J67" s="56"/>
      <c r="K67" s="55"/>
      <c r="L67" s="56"/>
      <c r="M67" s="55"/>
      <c r="N67" s="57"/>
      <c r="O67" s="58">
        <v>21.155000000000001</v>
      </c>
      <c r="P67" s="57"/>
    </row>
    <row r="68" spans="1:16" s="10" customFormat="1" ht="15" hidden="1" customHeight="1" thickBot="1">
      <c r="A68" s="16"/>
      <c r="B68" s="59"/>
      <c r="C68" s="60"/>
      <c r="D68" s="61"/>
      <c r="E68" s="61"/>
      <c r="F68" s="61" t="s">
        <v>170</v>
      </c>
      <c r="G68" s="62">
        <f t="shared" ref="G68:P68" si="0">G6+G24+G25+G26+G27+G28+G29+G30+G31+G32+G33+G34+G35+G36+G37+G38+G39+G40+G41+G42+G43+G65+G66</f>
        <v>24.742999999999999</v>
      </c>
      <c r="H68" s="62">
        <f t="shared" si="0"/>
        <v>1.095</v>
      </c>
      <c r="I68" s="62">
        <f t="shared" si="0"/>
        <v>5.2759999999999998</v>
      </c>
      <c r="J68" s="62">
        <f t="shared" si="0"/>
        <v>9.49</v>
      </c>
      <c r="K68" s="62">
        <f t="shared" si="0"/>
        <v>0</v>
      </c>
      <c r="L68" s="62">
        <f t="shared" si="0"/>
        <v>0</v>
      </c>
      <c r="M68" s="62">
        <f t="shared" si="0"/>
        <v>4.9110000000000005</v>
      </c>
      <c r="N68" s="62">
        <f t="shared" si="0"/>
        <v>2.7989999999999999</v>
      </c>
      <c r="O68" s="62">
        <f t="shared" si="0"/>
        <v>0</v>
      </c>
      <c r="P68" s="62">
        <f t="shared" si="0"/>
        <v>0</v>
      </c>
    </row>
    <row r="69" spans="1:16" s="10" customFormat="1" ht="19.5" customHeight="1" thickBot="1">
      <c r="A69" s="116" t="s">
        <v>171</v>
      </c>
      <c r="B69" s="97"/>
      <c r="C69" s="97"/>
      <c r="D69" s="97"/>
      <c r="E69" s="98"/>
      <c r="F69" s="25" t="s">
        <v>170</v>
      </c>
      <c r="G69" s="62">
        <f>SUM(G7:G8,G25:G43,G42:G44,G66:G67)</f>
        <v>24.742999999999999</v>
      </c>
      <c r="H69" s="62">
        <f t="shared" ref="H69:P69" si="1">SUM(G69,H68)</f>
        <v>25.837999999999997</v>
      </c>
      <c r="I69" s="62">
        <f t="shared" si="1"/>
        <v>31.113999999999997</v>
      </c>
      <c r="J69" s="62">
        <f t="shared" si="1"/>
        <v>40.603999999999999</v>
      </c>
      <c r="K69" s="62">
        <f t="shared" si="1"/>
        <v>40.603999999999999</v>
      </c>
      <c r="L69" s="62">
        <f t="shared" si="1"/>
        <v>40.603999999999999</v>
      </c>
      <c r="M69" s="62">
        <f t="shared" si="1"/>
        <v>45.515000000000001</v>
      </c>
      <c r="N69" s="62">
        <f t="shared" si="1"/>
        <v>48.314</v>
      </c>
      <c r="O69" s="62">
        <f t="shared" si="1"/>
        <v>48.314</v>
      </c>
      <c r="P69" s="62">
        <f t="shared" si="1"/>
        <v>48.314</v>
      </c>
    </row>
    <row r="70" spans="1:16" s="10" customFormat="1" ht="14.25" hidden="1" customHeight="1" thickBot="1">
      <c r="A70" s="99"/>
      <c r="B70" s="100"/>
      <c r="C70" s="100"/>
      <c r="D70" s="100"/>
      <c r="E70" s="101"/>
      <c r="F70" s="25" t="s">
        <v>172</v>
      </c>
      <c r="G70" s="62">
        <f t="shared" ref="G70:P70" si="2">G68+G8+G9+G10+G11+G12+G13+G14+G15+G16+G44+G45+G46+G47+G48+G67+G7</f>
        <v>24.75</v>
      </c>
      <c r="H70" s="62">
        <f t="shared" si="2"/>
        <v>1.095</v>
      </c>
      <c r="I70" s="62">
        <f t="shared" si="2"/>
        <v>20.295999999999999</v>
      </c>
      <c r="J70" s="62">
        <f t="shared" si="2"/>
        <v>9.49</v>
      </c>
      <c r="K70" s="62">
        <f t="shared" si="2"/>
        <v>8.3800000000000008</v>
      </c>
      <c r="L70" s="62">
        <f t="shared" si="2"/>
        <v>0</v>
      </c>
      <c r="M70" s="62">
        <f t="shared" si="2"/>
        <v>10.978000000000002</v>
      </c>
      <c r="N70" s="62">
        <f t="shared" si="2"/>
        <v>2.7989999999999999</v>
      </c>
      <c r="O70" s="62">
        <f t="shared" si="2"/>
        <v>21.155000000000001</v>
      </c>
      <c r="P70" s="62">
        <f t="shared" si="2"/>
        <v>35.900999999999996</v>
      </c>
    </row>
    <row r="71" spans="1:16" s="10" customFormat="1" ht="22.5" customHeight="1" thickBot="1">
      <c r="A71" s="99"/>
      <c r="B71" s="100"/>
      <c r="C71" s="100"/>
      <c r="D71" s="100"/>
      <c r="E71" s="101"/>
      <c r="F71" s="25" t="s">
        <v>172</v>
      </c>
      <c r="G71" s="62">
        <f>G70</f>
        <v>24.75</v>
      </c>
      <c r="H71" s="62">
        <f>G71+H70</f>
        <v>25.844999999999999</v>
      </c>
      <c r="I71" s="62">
        <f t="shared" ref="I71:P71" si="3">H71+I70</f>
        <v>46.140999999999998</v>
      </c>
      <c r="J71" s="62">
        <f t="shared" si="3"/>
        <v>55.631</v>
      </c>
      <c r="K71" s="62">
        <f t="shared" si="3"/>
        <v>64.010999999999996</v>
      </c>
      <c r="L71" s="62">
        <f t="shared" si="3"/>
        <v>64.010999999999996</v>
      </c>
      <c r="M71" s="62">
        <f t="shared" si="3"/>
        <v>74.989000000000004</v>
      </c>
      <c r="N71" s="62">
        <f t="shared" si="3"/>
        <v>77.788000000000011</v>
      </c>
      <c r="O71" s="62">
        <f t="shared" si="3"/>
        <v>98.943000000000012</v>
      </c>
      <c r="P71" s="62">
        <f t="shared" si="3"/>
        <v>134.84399999999999</v>
      </c>
    </row>
    <row r="72" spans="1:16" s="10" customFormat="1" ht="19.5" hidden="1" customHeight="1" thickBot="1">
      <c r="A72" s="99"/>
      <c r="B72" s="100"/>
      <c r="C72" s="100"/>
      <c r="D72" s="100"/>
      <c r="E72" s="101"/>
      <c r="F72" s="25" t="s">
        <v>173</v>
      </c>
      <c r="G72" s="62">
        <f t="shared" ref="G72:P72" si="4">G6+G7+G8+G9+G10+G11+G12+G13+G14+G15+G16+G17+G18+G19+G20+G21+G22+G24+G25+G26+G27+G28+G29+G30+G31+G32+G33+G34+G35+G36+G37+G38+G39+G40+G41+G42+G43+G44+G45+G46+G47+G48+G49+G50+G51+G52+G53+G54+G55+G56+G57+G58+G59+G62+G63+G65+G66+G67</f>
        <v>24.75</v>
      </c>
      <c r="H72" s="62">
        <f t="shared" si="4"/>
        <v>1.095</v>
      </c>
      <c r="I72" s="62">
        <f t="shared" si="4"/>
        <v>21.672000000000001</v>
      </c>
      <c r="J72" s="62">
        <f t="shared" si="4"/>
        <v>9.49</v>
      </c>
      <c r="K72" s="62">
        <f t="shared" si="4"/>
        <v>26.434000000000001</v>
      </c>
      <c r="L72" s="62">
        <f t="shared" si="4"/>
        <v>11.82</v>
      </c>
      <c r="M72" s="62">
        <f t="shared" si="4"/>
        <v>32.621000000000002</v>
      </c>
      <c r="N72" s="62">
        <f t="shared" si="4"/>
        <v>16.14</v>
      </c>
      <c r="O72" s="62">
        <f t="shared" si="4"/>
        <v>34.662999999999997</v>
      </c>
      <c r="P72" s="62">
        <f t="shared" si="4"/>
        <v>37.126999999999995</v>
      </c>
    </row>
    <row r="73" spans="1:16" s="10" customFormat="1" ht="17.25" customHeight="1" thickBot="1">
      <c r="A73" s="99"/>
      <c r="B73" s="100"/>
      <c r="C73" s="100"/>
      <c r="D73" s="100"/>
      <c r="E73" s="101"/>
      <c r="F73" s="25" t="s">
        <v>174</v>
      </c>
      <c r="G73" s="62">
        <f>SUM(G6:G22,G24:G63,G65:G67)</f>
        <v>24.75</v>
      </c>
      <c r="H73" s="62">
        <f>SUM(G73,H72)</f>
        <v>25.844999999999999</v>
      </c>
      <c r="I73" s="62">
        <f t="shared" ref="I73:P73" si="5">SUM(H73,I72)</f>
        <v>47.516999999999996</v>
      </c>
      <c r="J73" s="62">
        <f t="shared" si="5"/>
        <v>57.006999999999998</v>
      </c>
      <c r="K73" s="62">
        <f t="shared" si="5"/>
        <v>83.441000000000003</v>
      </c>
      <c r="L73" s="62">
        <f t="shared" si="5"/>
        <v>95.260999999999996</v>
      </c>
      <c r="M73" s="62">
        <f t="shared" si="5"/>
        <v>127.88200000000001</v>
      </c>
      <c r="N73" s="62">
        <f t="shared" si="5"/>
        <v>144.02199999999999</v>
      </c>
      <c r="O73" s="62">
        <f t="shared" si="5"/>
        <v>178.685</v>
      </c>
      <c r="P73" s="62">
        <f t="shared" si="5"/>
        <v>215.81200000000001</v>
      </c>
    </row>
    <row r="74" spans="1:16" s="10" customFormat="1" ht="14.25" hidden="1" customHeight="1" thickBot="1">
      <c r="A74" s="99"/>
      <c r="B74" s="100"/>
      <c r="C74" s="100"/>
      <c r="D74" s="100"/>
      <c r="E74" s="101"/>
      <c r="F74" s="25" t="s">
        <v>175</v>
      </c>
      <c r="G74" s="62">
        <f t="shared" ref="G74:P74" si="6">G24+G25+G26+G27+G31+G32+G33+G39+G37+G34+G35</f>
        <v>23.376000000000001</v>
      </c>
      <c r="H74" s="62">
        <f t="shared" si="6"/>
        <v>1.095</v>
      </c>
      <c r="I74" s="62">
        <f t="shared" si="6"/>
        <v>5.2759999999999998</v>
      </c>
      <c r="J74" s="62">
        <f t="shared" si="6"/>
        <v>4.8650000000000002</v>
      </c>
      <c r="K74" s="62">
        <f t="shared" si="6"/>
        <v>0</v>
      </c>
      <c r="L74" s="62">
        <f t="shared" si="6"/>
        <v>0</v>
      </c>
      <c r="M74" s="62">
        <f t="shared" si="6"/>
        <v>0.112</v>
      </c>
      <c r="N74" s="62">
        <f t="shared" si="6"/>
        <v>5.0000000000000001E-3</v>
      </c>
      <c r="O74" s="62">
        <f t="shared" si="6"/>
        <v>0</v>
      </c>
      <c r="P74" s="62">
        <f t="shared" si="6"/>
        <v>0</v>
      </c>
    </row>
    <row r="75" spans="1:16" s="10" customFormat="1" ht="15.75" customHeight="1" thickBot="1">
      <c r="A75" s="99"/>
      <c r="B75" s="100"/>
      <c r="C75" s="100"/>
      <c r="D75" s="100"/>
      <c r="E75" s="101"/>
      <c r="F75" s="25" t="s">
        <v>176</v>
      </c>
      <c r="G75" s="62">
        <f>G74</f>
        <v>23.376000000000001</v>
      </c>
      <c r="H75" s="62">
        <f>SUM(G75,H74)</f>
        <v>24.471</v>
      </c>
      <c r="I75" s="62">
        <f t="shared" ref="I75:P75" si="7">SUM(H75,I74)</f>
        <v>29.747</v>
      </c>
      <c r="J75" s="62">
        <f t="shared" si="7"/>
        <v>34.612000000000002</v>
      </c>
      <c r="K75" s="62">
        <f t="shared" si="7"/>
        <v>34.612000000000002</v>
      </c>
      <c r="L75" s="62">
        <f t="shared" si="7"/>
        <v>34.612000000000002</v>
      </c>
      <c r="M75" s="62">
        <f t="shared" si="7"/>
        <v>34.724000000000004</v>
      </c>
      <c r="N75" s="62">
        <f t="shared" si="7"/>
        <v>34.729000000000006</v>
      </c>
      <c r="O75" s="62">
        <f t="shared" si="7"/>
        <v>34.729000000000006</v>
      </c>
      <c r="P75" s="62">
        <f t="shared" si="7"/>
        <v>34.729000000000006</v>
      </c>
    </row>
    <row r="76" spans="1:16" s="10" customFormat="1" ht="21" hidden="1" customHeight="1" thickBot="1">
      <c r="A76" s="16"/>
      <c r="B76" s="105" t="s">
        <v>177</v>
      </c>
      <c r="C76" s="106"/>
      <c r="D76" s="106"/>
      <c r="E76" s="107"/>
      <c r="F76" s="63" t="s">
        <v>170</v>
      </c>
      <c r="G76" s="19">
        <f>G24+G25+G26+G27+G28+G29+G30+G31+G32+G33+G34+G35+G36+G37+G38+G39+G40+G41+G42+G43</f>
        <v>24.742999999999999</v>
      </c>
      <c r="H76" s="19">
        <f t="shared" ref="H76:P76" si="8">H24+H25+H26+H27+H28+H29+H30+H31+H32+H33+H34+H35+H36+H37+H38+H39+H40+H41+H42+H43</f>
        <v>1.095</v>
      </c>
      <c r="I76" s="19">
        <f t="shared" si="8"/>
        <v>5.2759999999999998</v>
      </c>
      <c r="J76" s="19">
        <f t="shared" si="8"/>
        <v>9.49</v>
      </c>
      <c r="K76" s="19">
        <f t="shared" si="8"/>
        <v>0</v>
      </c>
      <c r="L76" s="19">
        <f t="shared" si="8"/>
        <v>0</v>
      </c>
      <c r="M76" s="19">
        <f t="shared" si="8"/>
        <v>4.9110000000000005</v>
      </c>
      <c r="N76" s="19">
        <f t="shared" si="8"/>
        <v>5.0000000000000001E-3</v>
      </c>
      <c r="O76" s="19">
        <f t="shared" si="8"/>
        <v>0</v>
      </c>
      <c r="P76" s="19">
        <f t="shared" si="8"/>
        <v>0</v>
      </c>
    </row>
    <row r="77" spans="1:16" s="10" customFormat="1" ht="14.25" customHeight="1" thickBot="1">
      <c r="A77" s="96" t="s">
        <v>178</v>
      </c>
      <c r="B77" s="97"/>
      <c r="C77" s="97"/>
      <c r="D77" s="97"/>
      <c r="E77" s="98"/>
      <c r="F77" s="63" t="s">
        <v>170</v>
      </c>
      <c r="G77" s="19">
        <f>SUM(G25:G44)</f>
        <v>24.742999999999999</v>
      </c>
      <c r="H77" s="19">
        <f>SUM(G77,H76)</f>
        <v>25.837999999999997</v>
      </c>
      <c r="I77" s="19">
        <f t="shared" ref="I77:P77" si="9">SUM(H77,I76)</f>
        <v>31.113999999999997</v>
      </c>
      <c r="J77" s="19">
        <f t="shared" si="9"/>
        <v>40.603999999999999</v>
      </c>
      <c r="K77" s="19">
        <f t="shared" si="9"/>
        <v>40.603999999999999</v>
      </c>
      <c r="L77" s="19">
        <f t="shared" si="9"/>
        <v>40.603999999999999</v>
      </c>
      <c r="M77" s="19">
        <f t="shared" si="9"/>
        <v>45.515000000000001</v>
      </c>
      <c r="N77" s="19">
        <f t="shared" si="9"/>
        <v>45.52</v>
      </c>
      <c r="O77" s="19">
        <f t="shared" si="9"/>
        <v>45.52</v>
      </c>
      <c r="P77" s="19">
        <f t="shared" si="9"/>
        <v>45.52</v>
      </c>
    </row>
    <row r="78" spans="1:16" s="10" customFormat="1" ht="22.5" hidden="1" customHeight="1" thickBot="1">
      <c r="A78" s="99"/>
      <c r="B78" s="100"/>
      <c r="C78" s="100"/>
      <c r="D78" s="100"/>
      <c r="E78" s="101"/>
      <c r="F78" s="63" t="s">
        <v>172</v>
      </c>
      <c r="G78" s="19">
        <f t="shared" ref="G78:P78" si="10">G76+G44+G45+G46+G47+G48</f>
        <v>24.742999999999999</v>
      </c>
      <c r="H78" s="19">
        <f t="shared" si="10"/>
        <v>1.095</v>
      </c>
      <c r="I78" s="19">
        <f t="shared" si="10"/>
        <v>5.2759999999999998</v>
      </c>
      <c r="J78" s="19">
        <f t="shared" si="10"/>
        <v>9.49</v>
      </c>
      <c r="K78" s="19">
        <f t="shared" si="10"/>
        <v>0</v>
      </c>
      <c r="L78" s="19">
        <f t="shared" si="10"/>
        <v>0</v>
      </c>
      <c r="M78" s="19">
        <f t="shared" si="10"/>
        <v>10.823</v>
      </c>
      <c r="N78" s="19">
        <f t="shared" si="10"/>
        <v>5.0000000000000001E-3</v>
      </c>
      <c r="O78" s="19">
        <f t="shared" si="10"/>
        <v>0</v>
      </c>
      <c r="P78" s="19">
        <f t="shared" si="10"/>
        <v>0</v>
      </c>
    </row>
    <row r="79" spans="1:16" s="10" customFormat="1" ht="16.5" customHeight="1" thickBot="1">
      <c r="A79" s="99"/>
      <c r="B79" s="100"/>
      <c r="C79" s="100"/>
      <c r="D79" s="100"/>
      <c r="E79" s="101"/>
      <c r="F79" s="63" t="s">
        <v>172</v>
      </c>
      <c r="G79" s="19">
        <f>SUM(G25:G43,G42:G52)</f>
        <v>24.742999999999999</v>
      </c>
      <c r="H79" s="19">
        <f>SUM(G79)+H78</f>
        <v>25.837999999999997</v>
      </c>
      <c r="I79" s="19">
        <f>SUM(H79)+I78</f>
        <v>31.113999999999997</v>
      </c>
      <c r="J79" s="19">
        <f t="shared" ref="J79:P79" si="11">SUM(I79)+J78</f>
        <v>40.603999999999999</v>
      </c>
      <c r="K79" s="19">
        <f t="shared" si="11"/>
        <v>40.603999999999999</v>
      </c>
      <c r="L79" s="19">
        <f t="shared" si="11"/>
        <v>40.603999999999999</v>
      </c>
      <c r="M79" s="19">
        <f t="shared" si="11"/>
        <v>51.427</v>
      </c>
      <c r="N79" s="19">
        <f t="shared" si="11"/>
        <v>51.432000000000002</v>
      </c>
      <c r="O79" s="19">
        <f t="shared" si="11"/>
        <v>51.432000000000002</v>
      </c>
      <c r="P79" s="19">
        <f t="shared" si="11"/>
        <v>51.432000000000002</v>
      </c>
    </row>
    <row r="80" spans="1:16" s="10" customFormat="1" ht="18.75" hidden="1" customHeight="1" thickBot="1">
      <c r="A80" s="99"/>
      <c r="B80" s="100"/>
      <c r="C80" s="100"/>
      <c r="D80" s="100"/>
      <c r="E80" s="101"/>
      <c r="F80" s="63" t="s">
        <v>179</v>
      </c>
      <c r="G80" s="19">
        <f t="shared" ref="G80:P80" si="12">G78+G49+G50+G51+G52+G53+G54+G55+G56+G57+G58+G59+G62+G63</f>
        <v>24.742999999999999</v>
      </c>
      <c r="H80" s="19">
        <f t="shared" si="12"/>
        <v>1.095</v>
      </c>
      <c r="I80" s="19">
        <f t="shared" si="12"/>
        <v>5.2759999999999998</v>
      </c>
      <c r="J80" s="19">
        <f t="shared" si="12"/>
        <v>9.49</v>
      </c>
      <c r="K80" s="19">
        <f t="shared" si="12"/>
        <v>0</v>
      </c>
      <c r="L80" s="19">
        <f t="shared" si="12"/>
        <v>0</v>
      </c>
      <c r="M80" s="19">
        <f t="shared" si="12"/>
        <v>22.366000000000003</v>
      </c>
      <c r="N80" s="19">
        <f t="shared" si="12"/>
        <v>4.2359999999999998</v>
      </c>
      <c r="O80" s="19">
        <f t="shared" si="12"/>
        <v>2.278</v>
      </c>
      <c r="P80" s="19">
        <f t="shared" si="12"/>
        <v>1.226</v>
      </c>
    </row>
    <row r="81" spans="1:16" s="10" customFormat="1" ht="13.5" customHeight="1" thickBot="1">
      <c r="A81" s="99"/>
      <c r="B81" s="100"/>
      <c r="C81" s="100"/>
      <c r="D81" s="100"/>
      <c r="E81" s="101"/>
      <c r="F81" s="63" t="s">
        <v>179</v>
      </c>
      <c r="G81" s="19">
        <f>G80</f>
        <v>24.742999999999999</v>
      </c>
      <c r="H81" s="19">
        <f>G81+H80</f>
        <v>25.837999999999997</v>
      </c>
      <c r="I81" s="19">
        <f t="shared" ref="I81:P81" si="13">H81+I80</f>
        <v>31.113999999999997</v>
      </c>
      <c r="J81" s="19">
        <f t="shared" si="13"/>
        <v>40.603999999999999</v>
      </c>
      <c r="K81" s="19">
        <f t="shared" si="13"/>
        <v>40.603999999999999</v>
      </c>
      <c r="L81" s="19">
        <f t="shared" si="13"/>
        <v>40.603999999999999</v>
      </c>
      <c r="M81" s="19">
        <f t="shared" si="13"/>
        <v>62.97</v>
      </c>
      <c r="N81" s="19">
        <f t="shared" si="13"/>
        <v>67.206000000000003</v>
      </c>
      <c r="O81" s="19">
        <f t="shared" si="13"/>
        <v>69.484000000000009</v>
      </c>
      <c r="P81" s="19">
        <f t="shared" si="13"/>
        <v>70.710000000000008</v>
      </c>
    </row>
    <row r="82" spans="1:16" s="10" customFormat="1" ht="20.25" hidden="1" customHeight="1" thickBot="1">
      <c r="A82" s="99"/>
      <c r="B82" s="100"/>
      <c r="C82" s="100"/>
      <c r="D82" s="100"/>
      <c r="E82" s="101"/>
      <c r="F82" s="63" t="s">
        <v>175</v>
      </c>
      <c r="G82" s="19">
        <f>G24+G25+G26+G27+G30+G31+G32+G33+G34+G35+G36+G37+G38+G39+G40+G41</f>
        <v>23.376000000000001</v>
      </c>
      <c r="H82" s="19">
        <f t="shared" ref="H82:P82" si="14">H24+H25+H26+H27+H30+H31+H32+H33+H34+H35+H36+H37+H38+H39+H40+H41</f>
        <v>1.095</v>
      </c>
      <c r="I82" s="19">
        <f t="shared" si="14"/>
        <v>5.2759999999999998</v>
      </c>
      <c r="J82" s="19">
        <f t="shared" si="14"/>
        <v>9.49</v>
      </c>
      <c r="K82" s="19">
        <f t="shared" si="14"/>
        <v>0</v>
      </c>
      <c r="L82" s="19">
        <f t="shared" si="14"/>
        <v>0</v>
      </c>
      <c r="M82" s="19">
        <f t="shared" si="14"/>
        <v>2.145</v>
      </c>
      <c r="N82" s="19">
        <f t="shared" si="14"/>
        <v>5.0000000000000001E-3</v>
      </c>
      <c r="O82" s="19">
        <f t="shared" si="14"/>
        <v>0</v>
      </c>
      <c r="P82" s="19">
        <f t="shared" si="14"/>
        <v>0</v>
      </c>
    </row>
    <row r="83" spans="1:16" s="10" customFormat="1" ht="21.75" customHeight="1" thickBot="1">
      <c r="A83" s="102"/>
      <c r="B83" s="103"/>
      <c r="C83" s="103"/>
      <c r="D83" s="103"/>
      <c r="E83" s="104"/>
      <c r="F83" s="63" t="s">
        <v>176</v>
      </c>
      <c r="G83" s="19">
        <f>G82</f>
        <v>23.376000000000001</v>
      </c>
      <c r="H83" s="19">
        <f>G83+H82</f>
        <v>24.471</v>
      </c>
      <c r="I83" s="19">
        <f t="shared" ref="I83:P83" si="15">H83+I82</f>
        <v>29.747</v>
      </c>
      <c r="J83" s="19">
        <f t="shared" si="15"/>
        <v>39.237000000000002</v>
      </c>
      <c r="K83" s="19">
        <f t="shared" si="15"/>
        <v>39.237000000000002</v>
      </c>
      <c r="L83" s="19">
        <f t="shared" si="15"/>
        <v>39.237000000000002</v>
      </c>
      <c r="M83" s="19">
        <f t="shared" si="15"/>
        <v>41.382000000000005</v>
      </c>
      <c r="N83" s="19">
        <f t="shared" si="15"/>
        <v>41.387000000000008</v>
      </c>
      <c r="O83" s="19">
        <f t="shared" si="15"/>
        <v>41.387000000000008</v>
      </c>
      <c r="P83" s="19">
        <f t="shared" si="15"/>
        <v>41.387000000000008</v>
      </c>
    </row>
    <row r="84" spans="1:16" s="10" customFormat="1" ht="21.75" hidden="1" customHeight="1" thickBot="1">
      <c r="A84" s="74"/>
      <c r="B84" s="75"/>
      <c r="C84" s="75"/>
      <c r="D84" s="75"/>
      <c r="E84" s="76"/>
      <c r="F84" s="63" t="s">
        <v>170</v>
      </c>
      <c r="G84" s="19">
        <f>G28+G29+G30+G31+G32+G33+G34+G35+G36+G37+G38+G39+G40+G41+G43</f>
        <v>1.367</v>
      </c>
      <c r="H84" s="19">
        <f t="shared" ref="H84:O84" si="16">H28+H29+H30+H31+H32+H33+H34+H35+H36+H37+H38+H39+H40+H41+H43</f>
        <v>1.095</v>
      </c>
      <c r="I84" s="19">
        <f t="shared" si="16"/>
        <v>0</v>
      </c>
      <c r="J84" s="19">
        <f t="shared" si="16"/>
        <v>9.49</v>
      </c>
      <c r="K84" s="19">
        <f t="shared" si="16"/>
        <v>0</v>
      </c>
      <c r="L84" s="19">
        <f t="shared" si="16"/>
        <v>0</v>
      </c>
      <c r="M84" s="19">
        <f t="shared" si="16"/>
        <v>3.2149999999999999</v>
      </c>
      <c r="N84" s="19">
        <f t="shared" si="16"/>
        <v>0</v>
      </c>
      <c r="O84" s="19">
        <f t="shared" si="16"/>
        <v>0</v>
      </c>
      <c r="P84" s="19">
        <f t="shared" ref="P84" si="17">P28+P29+P30+P31+P32+P33+P34+P35+P36+P37+P38+P39+P40+P41+P42+P43</f>
        <v>0</v>
      </c>
    </row>
    <row r="85" spans="1:16" s="10" customFormat="1" ht="18" customHeight="1" thickBot="1">
      <c r="A85" s="110" t="s">
        <v>180</v>
      </c>
      <c r="B85" s="111"/>
      <c r="C85" s="111"/>
      <c r="D85" s="111"/>
      <c r="E85" s="112"/>
      <c r="F85" s="63" t="s">
        <v>170</v>
      </c>
      <c r="G85" s="19">
        <f>G84</f>
        <v>1.367</v>
      </c>
      <c r="H85" s="19">
        <f>G85+H84</f>
        <v>2.4619999999999997</v>
      </c>
      <c r="I85" s="19">
        <f t="shared" ref="I85:P85" si="18">H85+I84</f>
        <v>2.4619999999999997</v>
      </c>
      <c r="J85" s="19">
        <f t="shared" si="18"/>
        <v>11.952</v>
      </c>
      <c r="K85" s="19">
        <f t="shared" si="18"/>
        <v>11.952</v>
      </c>
      <c r="L85" s="19">
        <f t="shared" si="18"/>
        <v>11.952</v>
      </c>
      <c r="M85" s="19">
        <f t="shared" si="18"/>
        <v>15.167</v>
      </c>
      <c r="N85" s="19">
        <f t="shared" si="18"/>
        <v>15.167</v>
      </c>
      <c r="O85" s="19">
        <f t="shared" si="18"/>
        <v>15.167</v>
      </c>
      <c r="P85" s="19">
        <f t="shared" si="18"/>
        <v>15.167</v>
      </c>
    </row>
    <row r="86" spans="1:16" s="10" customFormat="1" ht="18" hidden="1" customHeight="1" thickBot="1">
      <c r="A86" s="72"/>
      <c r="B86" s="64"/>
      <c r="C86" s="64"/>
      <c r="D86" s="64"/>
      <c r="E86" s="73"/>
      <c r="F86" s="63" t="s">
        <v>172</v>
      </c>
      <c r="G86" s="19">
        <f>G28+G29+G30+G31+G32+G33+G34+G35+G36+G37+G38+G39+G40+G41+G43+G44+G45+G46+G47</f>
        <v>1.367</v>
      </c>
      <c r="H86" s="19">
        <f t="shared" ref="H86:P86" si="19">H28+H29+H30+H31+H32+H33+H34+H35+H36+H37+H38+H39+H40+H41+H43+H44+H45+H46+H47</f>
        <v>1.095</v>
      </c>
      <c r="I86" s="19">
        <f t="shared" si="19"/>
        <v>0</v>
      </c>
      <c r="J86" s="19">
        <f t="shared" si="19"/>
        <v>9.49</v>
      </c>
      <c r="K86" s="19">
        <f t="shared" si="19"/>
        <v>0</v>
      </c>
      <c r="L86" s="19">
        <f t="shared" si="19"/>
        <v>0</v>
      </c>
      <c r="M86" s="19">
        <f t="shared" si="19"/>
        <v>8.0579999999999998</v>
      </c>
      <c r="N86" s="19">
        <f t="shared" si="19"/>
        <v>0</v>
      </c>
      <c r="O86" s="19">
        <f t="shared" si="19"/>
        <v>0</v>
      </c>
      <c r="P86" s="19">
        <f t="shared" si="19"/>
        <v>0</v>
      </c>
    </row>
    <row r="87" spans="1:16" s="10" customFormat="1" ht="15.75" customHeight="1" thickBot="1">
      <c r="A87" s="72"/>
      <c r="B87" s="64"/>
      <c r="C87" s="64"/>
      <c r="D87" s="64"/>
      <c r="E87" s="73"/>
      <c r="F87" s="63" t="s">
        <v>172</v>
      </c>
      <c r="G87" s="19">
        <f>G86</f>
        <v>1.367</v>
      </c>
      <c r="H87" s="19">
        <f>G87+H86</f>
        <v>2.4619999999999997</v>
      </c>
      <c r="I87" s="19">
        <f t="shared" ref="I87:P87" si="20">H87+I86</f>
        <v>2.4619999999999997</v>
      </c>
      <c r="J87" s="19">
        <f t="shared" si="20"/>
        <v>11.952</v>
      </c>
      <c r="K87" s="19">
        <f t="shared" si="20"/>
        <v>11.952</v>
      </c>
      <c r="L87" s="19">
        <f t="shared" si="20"/>
        <v>11.952</v>
      </c>
      <c r="M87" s="19">
        <f t="shared" si="20"/>
        <v>20.009999999999998</v>
      </c>
      <c r="N87" s="19">
        <f t="shared" si="20"/>
        <v>20.009999999999998</v>
      </c>
      <c r="O87" s="19">
        <f t="shared" si="20"/>
        <v>20.009999999999998</v>
      </c>
      <c r="P87" s="19">
        <f t="shared" si="20"/>
        <v>20.009999999999998</v>
      </c>
    </row>
    <row r="88" spans="1:16" s="10" customFormat="1" ht="22.5" hidden="1" customHeight="1" thickBot="1">
      <c r="A88" s="72"/>
      <c r="B88" s="64"/>
      <c r="C88" s="64"/>
      <c r="D88" s="64"/>
      <c r="E88" s="73"/>
      <c r="F88" s="63" t="s">
        <v>179</v>
      </c>
      <c r="G88" s="19">
        <f t="shared" ref="G88:P88" si="21">G86+G54+G53+G55+G56+G57+G58+G59+G62</f>
        <v>1.367</v>
      </c>
      <c r="H88" s="19">
        <f t="shared" si="21"/>
        <v>1.095</v>
      </c>
      <c r="I88" s="19">
        <f t="shared" si="21"/>
        <v>0</v>
      </c>
      <c r="J88" s="19">
        <f t="shared" si="21"/>
        <v>9.49</v>
      </c>
      <c r="K88" s="19">
        <f t="shared" si="21"/>
        <v>0</v>
      </c>
      <c r="L88" s="19">
        <f t="shared" si="21"/>
        <v>0</v>
      </c>
      <c r="M88" s="19">
        <f t="shared" si="21"/>
        <v>14.743</v>
      </c>
      <c r="N88" s="19">
        <f t="shared" si="21"/>
        <v>4.2309999999999999</v>
      </c>
      <c r="O88" s="19">
        <f t="shared" si="21"/>
        <v>2.278</v>
      </c>
      <c r="P88" s="19">
        <f t="shared" si="21"/>
        <v>1.226</v>
      </c>
    </row>
    <row r="89" spans="1:16" s="10" customFormat="1" ht="13.5" customHeight="1" thickBot="1">
      <c r="A89" s="72"/>
      <c r="B89" s="64"/>
      <c r="C89" s="64"/>
      <c r="D89" s="64"/>
      <c r="E89" s="73"/>
      <c r="F89" s="63" t="s">
        <v>179</v>
      </c>
      <c r="G89" s="19">
        <f>G88</f>
        <v>1.367</v>
      </c>
      <c r="H89" s="19">
        <f>G89+H88</f>
        <v>2.4619999999999997</v>
      </c>
      <c r="I89" s="19">
        <f t="shared" ref="I89:P89" si="22">H89+I88</f>
        <v>2.4619999999999997</v>
      </c>
      <c r="J89" s="19">
        <f t="shared" si="22"/>
        <v>11.952</v>
      </c>
      <c r="K89" s="19">
        <f t="shared" si="22"/>
        <v>11.952</v>
      </c>
      <c r="L89" s="19">
        <f t="shared" si="22"/>
        <v>11.952</v>
      </c>
      <c r="M89" s="19">
        <f t="shared" si="22"/>
        <v>26.695</v>
      </c>
      <c r="N89" s="19">
        <f t="shared" si="22"/>
        <v>30.926000000000002</v>
      </c>
      <c r="O89" s="19">
        <f t="shared" si="22"/>
        <v>33.204000000000001</v>
      </c>
      <c r="P89" s="19">
        <f t="shared" si="22"/>
        <v>34.43</v>
      </c>
    </row>
    <row r="90" spans="1:16" s="10" customFormat="1" ht="15.75" hidden="1" customHeight="1" thickBot="1">
      <c r="A90" s="72"/>
      <c r="B90" s="64"/>
      <c r="C90" s="64"/>
      <c r="D90" s="64"/>
      <c r="E90" s="73"/>
      <c r="F90" s="63" t="s">
        <v>175</v>
      </c>
      <c r="G90" s="19">
        <f>G30+G31+G32+G33+G34+G35+G36+G37+G38+G39+G40+G41</f>
        <v>0</v>
      </c>
      <c r="H90" s="19">
        <f t="shared" ref="H90:P90" si="23">H30+H31+H32+H33+H34+H35+H36+H37+H38+H39+H40+H41</f>
        <v>1.095</v>
      </c>
      <c r="I90" s="19">
        <f t="shared" si="23"/>
        <v>0</v>
      </c>
      <c r="J90" s="19">
        <f t="shared" si="23"/>
        <v>9.49</v>
      </c>
      <c r="K90" s="19">
        <f t="shared" si="23"/>
        <v>0</v>
      </c>
      <c r="L90" s="19">
        <f t="shared" si="23"/>
        <v>0</v>
      </c>
      <c r="M90" s="19">
        <f t="shared" si="23"/>
        <v>2.145</v>
      </c>
      <c r="N90" s="19">
        <f t="shared" si="23"/>
        <v>0</v>
      </c>
      <c r="O90" s="19">
        <f t="shared" si="23"/>
        <v>0</v>
      </c>
      <c r="P90" s="19">
        <f t="shared" si="23"/>
        <v>0</v>
      </c>
    </row>
    <row r="91" spans="1:16" s="10" customFormat="1" ht="12.75" customHeight="1" thickBot="1">
      <c r="A91" s="74"/>
      <c r="B91" s="75"/>
      <c r="C91" s="75"/>
      <c r="D91" s="75"/>
      <c r="E91" s="76"/>
      <c r="F91" s="63" t="s">
        <v>176</v>
      </c>
      <c r="G91" s="19">
        <f>G90</f>
        <v>0</v>
      </c>
      <c r="H91" s="19">
        <f>G91+H90</f>
        <v>1.095</v>
      </c>
      <c r="I91" s="19">
        <f t="shared" ref="I91:P91" si="24">H91+I90</f>
        <v>1.095</v>
      </c>
      <c r="J91" s="19">
        <f t="shared" si="24"/>
        <v>10.585000000000001</v>
      </c>
      <c r="K91" s="19">
        <f t="shared" si="24"/>
        <v>10.585000000000001</v>
      </c>
      <c r="L91" s="19">
        <f t="shared" si="24"/>
        <v>10.585000000000001</v>
      </c>
      <c r="M91" s="19">
        <f t="shared" si="24"/>
        <v>12.73</v>
      </c>
      <c r="N91" s="19">
        <f t="shared" si="24"/>
        <v>12.73</v>
      </c>
      <c r="O91" s="19">
        <f t="shared" si="24"/>
        <v>12.73</v>
      </c>
      <c r="P91" s="19">
        <f t="shared" si="24"/>
        <v>12.73</v>
      </c>
    </row>
    <row r="92" spans="1:16" s="10" customFormat="1" ht="15" hidden="1" customHeight="1" thickBot="1">
      <c r="A92" s="16"/>
      <c r="B92" s="105" t="s">
        <v>181</v>
      </c>
      <c r="C92" s="106"/>
      <c r="D92" s="106"/>
      <c r="E92" s="107"/>
      <c r="F92" s="63" t="s">
        <v>170</v>
      </c>
      <c r="G92" s="19">
        <f>G65+G66</f>
        <v>0</v>
      </c>
      <c r="H92" s="19">
        <f t="shared" ref="H92:P92" si="25">H65+H66</f>
        <v>0</v>
      </c>
      <c r="I92" s="19">
        <f t="shared" si="25"/>
        <v>0</v>
      </c>
      <c r="J92" s="19">
        <f t="shared" si="25"/>
        <v>0</v>
      </c>
      <c r="K92" s="19">
        <f t="shared" si="25"/>
        <v>0</v>
      </c>
      <c r="L92" s="19">
        <f t="shared" si="25"/>
        <v>0</v>
      </c>
      <c r="M92" s="19">
        <f t="shared" si="25"/>
        <v>0</v>
      </c>
      <c r="N92" s="19">
        <f t="shared" si="25"/>
        <v>2.794</v>
      </c>
      <c r="O92" s="19">
        <f t="shared" si="25"/>
        <v>0</v>
      </c>
      <c r="P92" s="19">
        <f t="shared" si="25"/>
        <v>0</v>
      </c>
    </row>
    <row r="93" spans="1:16" s="10" customFormat="1" ht="15.6" customHeight="1" thickBot="1">
      <c r="A93" s="96" t="s">
        <v>182</v>
      </c>
      <c r="B93" s="97"/>
      <c r="C93" s="97"/>
      <c r="D93" s="97"/>
      <c r="E93" s="98"/>
      <c r="F93" s="63" t="s">
        <v>170</v>
      </c>
      <c r="G93" s="19">
        <f>SUM(G65:G66)</f>
        <v>0</v>
      </c>
      <c r="H93" s="19">
        <f>G93+H92</f>
        <v>0</v>
      </c>
      <c r="I93" s="19">
        <f t="shared" ref="I93:P93" si="26">H93+I92</f>
        <v>0</v>
      </c>
      <c r="J93" s="19">
        <f t="shared" si="26"/>
        <v>0</v>
      </c>
      <c r="K93" s="19">
        <f t="shared" si="26"/>
        <v>0</v>
      </c>
      <c r="L93" s="19">
        <f t="shared" si="26"/>
        <v>0</v>
      </c>
      <c r="M93" s="19">
        <f t="shared" si="26"/>
        <v>0</v>
      </c>
      <c r="N93" s="19">
        <f t="shared" si="26"/>
        <v>2.794</v>
      </c>
      <c r="O93" s="19">
        <f t="shared" si="26"/>
        <v>2.794</v>
      </c>
      <c r="P93" s="19">
        <f t="shared" si="26"/>
        <v>2.794</v>
      </c>
    </row>
    <row r="94" spans="1:16" s="10" customFormat="1" ht="15" hidden="1" customHeight="1" thickBot="1">
      <c r="A94" s="99"/>
      <c r="B94" s="100"/>
      <c r="C94" s="100"/>
      <c r="D94" s="100"/>
      <c r="E94" s="101"/>
      <c r="F94" s="63" t="s">
        <v>172</v>
      </c>
      <c r="G94" s="19">
        <f>G65+G66+G67</f>
        <v>0</v>
      </c>
      <c r="H94" s="19">
        <f t="shared" ref="H94:P94" si="27">H65+H66+H67</f>
        <v>0</v>
      </c>
      <c r="I94" s="19">
        <f t="shared" si="27"/>
        <v>0</v>
      </c>
      <c r="J94" s="19">
        <f t="shared" si="27"/>
        <v>0</v>
      </c>
      <c r="K94" s="19">
        <f t="shared" si="27"/>
        <v>0</v>
      </c>
      <c r="L94" s="19">
        <f t="shared" si="27"/>
        <v>0</v>
      </c>
      <c r="M94" s="19">
        <f t="shared" si="27"/>
        <v>0</v>
      </c>
      <c r="N94" s="19">
        <f t="shared" si="27"/>
        <v>2.794</v>
      </c>
      <c r="O94" s="19">
        <f t="shared" si="27"/>
        <v>21.155000000000001</v>
      </c>
      <c r="P94" s="19">
        <f t="shared" si="27"/>
        <v>0</v>
      </c>
    </row>
    <row r="95" spans="1:16" s="10" customFormat="1" ht="16.5" thickBot="1">
      <c r="A95" s="99"/>
      <c r="B95" s="100"/>
      <c r="C95" s="100"/>
      <c r="D95" s="100"/>
      <c r="E95" s="101"/>
      <c r="F95" s="63" t="s">
        <v>172</v>
      </c>
      <c r="G95" s="19">
        <f>G65+G66+G67</f>
        <v>0</v>
      </c>
      <c r="H95" s="19">
        <f>H94+G95</f>
        <v>0</v>
      </c>
      <c r="I95" s="19">
        <f t="shared" ref="I95:P95" si="28">I94+H95</f>
        <v>0</v>
      </c>
      <c r="J95" s="19">
        <f t="shared" si="28"/>
        <v>0</v>
      </c>
      <c r="K95" s="19">
        <f t="shared" si="28"/>
        <v>0</v>
      </c>
      <c r="L95" s="19">
        <f t="shared" si="28"/>
        <v>0</v>
      </c>
      <c r="M95" s="19">
        <f t="shared" si="28"/>
        <v>0</v>
      </c>
      <c r="N95" s="19">
        <f t="shared" si="28"/>
        <v>2.794</v>
      </c>
      <c r="O95" s="19">
        <f t="shared" si="28"/>
        <v>23.949000000000002</v>
      </c>
      <c r="P95" s="19">
        <f t="shared" si="28"/>
        <v>23.949000000000002</v>
      </c>
    </row>
    <row r="96" spans="1:16" s="5" customFormat="1" ht="16.5" thickBot="1">
      <c r="A96" s="99"/>
      <c r="B96" s="100"/>
      <c r="C96" s="100"/>
      <c r="D96" s="100"/>
      <c r="E96" s="101"/>
      <c r="F96" s="63" t="s">
        <v>179</v>
      </c>
      <c r="G96" s="19">
        <f>G65+G66+G67</f>
        <v>0</v>
      </c>
      <c r="H96" s="19">
        <f t="shared" ref="H96:P96" si="29">G96+H65+H66+H67</f>
        <v>0</v>
      </c>
      <c r="I96" s="19">
        <f t="shared" si="29"/>
        <v>0</v>
      </c>
      <c r="J96" s="19">
        <f t="shared" si="29"/>
        <v>0</v>
      </c>
      <c r="K96" s="19">
        <f t="shared" si="29"/>
        <v>0</v>
      </c>
      <c r="L96" s="19">
        <f t="shared" si="29"/>
        <v>0</v>
      </c>
      <c r="M96" s="19">
        <f t="shared" si="29"/>
        <v>0</v>
      </c>
      <c r="N96" s="19">
        <f t="shared" si="29"/>
        <v>2.794</v>
      </c>
      <c r="O96" s="19">
        <f t="shared" si="29"/>
        <v>23.949000000000002</v>
      </c>
      <c r="P96" s="19">
        <f t="shared" si="29"/>
        <v>23.949000000000002</v>
      </c>
    </row>
    <row r="97" spans="1:16" s="5" customFormat="1" ht="16.5" thickBot="1">
      <c r="A97" s="99"/>
      <c r="B97" s="100"/>
      <c r="C97" s="100"/>
      <c r="D97" s="100"/>
      <c r="E97" s="101"/>
      <c r="F97" s="63" t="s">
        <v>176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</row>
    <row r="98" spans="1:16" s="5" customFormat="1" ht="28.5" customHeight="1">
      <c r="A98" s="108" t="s">
        <v>183</v>
      </c>
      <c r="B98" s="109"/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65"/>
    </row>
    <row r="99" spans="1:16" s="5" customFormat="1">
      <c r="A99" s="66"/>
      <c r="B99" s="67"/>
      <c r="C99" s="68"/>
      <c r="D99" s="69"/>
      <c r="E99" s="69"/>
      <c r="F99" s="69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 s="5" customFormat="1">
      <c r="A100" s="66"/>
      <c r="B100" s="67"/>
      <c r="C100" s="68"/>
      <c r="D100" s="69"/>
      <c r="E100" s="69"/>
      <c r="F100" s="69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s="5" customFormat="1">
      <c r="A101" s="66"/>
      <c r="B101" s="67"/>
      <c r="C101" s="68"/>
      <c r="D101" s="69"/>
      <c r="E101" s="69"/>
      <c r="F101" s="69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s="5" customFormat="1">
      <c r="A102" s="66"/>
      <c r="B102" s="67"/>
      <c r="C102" s="68"/>
      <c r="D102" s="69"/>
      <c r="E102" s="69"/>
      <c r="F102" s="69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s="5" customFormat="1">
      <c r="A103" s="66"/>
      <c r="B103" s="67"/>
      <c r="C103" s="68"/>
      <c r="D103" s="69"/>
      <c r="E103" s="69"/>
      <c r="F103" s="69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5" customFormat="1">
      <c r="A104" s="66"/>
      <c r="B104" s="67"/>
      <c r="C104" s="68"/>
      <c r="D104" s="69"/>
      <c r="E104" s="69"/>
      <c r="F104" s="69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s="5" customFormat="1" ht="9" customHeight="1">
      <c r="A105" s="66"/>
      <c r="B105" s="67"/>
      <c r="C105" s="68"/>
      <c r="D105" s="69"/>
      <c r="E105" s="69"/>
      <c r="F105" s="69"/>
      <c r="G105" s="65"/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s="5" customFormat="1" hidden="1">
      <c r="A106" s="66"/>
      <c r="B106" s="67"/>
      <c r="C106" s="68"/>
      <c r="D106" s="69"/>
      <c r="E106" s="69"/>
      <c r="F106" s="69"/>
      <c r="G106" s="65"/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s="5" customFormat="1">
      <c r="A107" s="66"/>
      <c r="B107" s="67"/>
      <c r="C107" s="68"/>
      <c r="D107" s="69"/>
      <c r="E107" s="69"/>
      <c r="F107" s="69"/>
      <c r="G107" s="65"/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s="5" customFormat="1">
      <c r="A108" s="66"/>
      <c r="B108" s="67"/>
      <c r="C108" s="68"/>
      <c r="D108" s="69"/>
      <c r="E108" s="69"/>
      <c r="F108" s="69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s="5" customFormat="1">
      <c r="A109" s="66"/>
      <c r="B109" s="67"/>
      <c r="C109" s="68"/>
      <c r="D109" s="69"/>
      <c r="E109" s="69"/>
      <c r="F109" s="69"/>
      <c r="G109" s="65"/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s="5" customFormat="1">
      <c r="A110" s="66"/>
      <c r="B110" s="67"/>
      <c r="C110" s="68"/>
      <c r="D110" s="69"/>
      <c r="E110" s="69"/>
      <c r="F110" s="69"/>
      <c r="G110" s="65"/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s="5" customFormat="1">
      <c r="A111" s="66"/>
      <c r="B111" s="67"/>
      <c r="C111" s="68"/>
      <c r="D111" s="69"/>
      <c r="E111" s="69"/>
      <c r="F111" s="69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s="5" customFormat="1">
      <c r="A112" s="66"/>
      <c r="B112" s="67"/>
      <c r="C112" s="68"/>
      <c r="D112" s="69"/>
      <c r="E112" s="69"/>
      <c r="F112" s="69"/>
      <c r="G112" s="65"/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s="5" customFormat="1">
      <c r="A113" s="66"/>
      <c r="B113" s="67"/>
      <c r="C113" s="68"/>
      <c r="D113" s="69"/>
      <c r="E113" s="69"/>
      <c r="F113" s="69"/>
      <c r="G113" s="65"/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s="5" customFormat="1">
      <c r="A114" s="66"/>
      <c r="B114" s="67"/>
      <c r="C114" s="68"/>
      <c r="D114" s="69"/>
      <c r="E114" s="69"/>
      <c r="F114" s="69"/>
      <c r="G114" s="65"/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s="5" customFormat="1">
      <c r="A115" s="66"/>
      <c r="B115" s="67"/>
      <c r="C115" s="68"/>
      <c r="D115" s="69"/>
      <c r="E115" s="69"/>
      <c r="F115" s="69"/>
      <c r="G115" s="65"/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s="5" customFormat="1">
      <c r="A116" s="66"/>
      <c r="B116" s="67"/>
      <c r="C116" s="68"/>
      <c r="D116" s="69"/>
      <c r="E116" s="69"/>
      <c r="F116" s="69"/>
      <c r="G116" s="65"/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s="5" customFormat="1">
      <c r="A117" s="66"/>
      <c r="B117" s="67"/>
      <c r="C117" s="68"/>
      <c r="D117" s="69"/>
      <c r="E117" s="69"/>
      <c r="F117" s="69"/>
      <c r="G117" s="65"/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s="5" customFormat="1">
      <c r="A118" s="66"/>
      <c r="B118" s="67"/>
      <c r="C118" s="68"/>
      <c r="D118" s="69"/>
      <c r="E118" s="69"/>
      <c r="F118" s="69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s="5" customFormat="1">
      <c r="A119" s="66"/>
      <c r="B119" s="67"/>
      <c r="C119" s="68"/>
      <c r="D119" s="69"/>
      <c r="E119" s="69"/>
      <c r="F119" s="69"/>
      <c r="G119" s="65"/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s="5" customFormat="1">
      <c r="A120" s="66"/>
      <c r="B120" s="67"/>
      <c r="C120" s="68"/>
      <c r="D120" s="69"/>
      <c r="E120" s="69"/>
      <c r="F120" s="69"/>
      <c r="G120" s="65"/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s="5" customFormat="1">
      <c r="A121" s="66"/>
      <c r="B121" s="67"/>
      <c r="C121" s="68"/>
      <c r="D121" s="69"/>
      <c r="E121" s="69"/>
      <c r="F121" s="69"/>
      <c r="G121" s="65"/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s="5" customFormat="1">
      <c r="A122" s="66"/>
      <c r="B122" s="67"/>
      <c r="C122" s="68"/>
      <c r="D122" s="69"/>
      <c r="E122" s="69"/>
      <c r="F122" s="69"/>
      <c r="G122" s="65"/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s="5" customFormat="1">
      <c r="A123" s="66"/>
      <c r="B123" s="67"/>
      <c r="C123" s="68"/>
      <c r="D123" s="69"/>
      <c r="E123" s="69"/>
      <c r="F123" s="69"/>
      <c r="G123" s="65"/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s="5" customFormat="1">
      <c r="A124" s="66"/>
      <c r="B124" s="67"/>
      <c r="C124" s="68"/>
      <c r="D124" s="69"/>
      <c r="E124" s="69"/>
      <c r="F124" s="69"/>
      <c r="G124" s="65"/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s="5" customFormat="1">
      <c r="A125" s="66"/>
      <c r="B125" s="67"/>
      <c r="C125" s="68"/>
      <c r="D125" s="69"/>
      <c r="E125" s="69"/>
      <c r="F125" s="69"/>
      <c r="G125" s="65"/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s="5" customFormat="1">
      <c r="A126" s="66"/>
      <c r="B126" s="67"/>
      <c r="C126" s="68"/>
      <c r="D126" s="69"/>
      <c r="E126" s="69"/>
      <c r="F126" s="69"/>
      <c r="G126" s="65"/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s="5" customFormat="1">
      <c r="A127" s="66"/>
      <c r="B127" s="67"/>
      <c r="C127" s="68"/>
      <c r="D127" s="69"/>
      <c r="E127" s="69"/>
      <c r="F127" s="69"/>
      <c r="G127" s="65"/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s="5" customFormat="1">
      <c r="A128" s="66"/>
      <c r="B128" s="67"/>
      <c r="C128" s="68"/>
      <c r="D128" s="69"/>
      <c r="E128" s="69"/>
      <c r="F128" s="69"/>
      <c r="G128" s="65"/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s="5" customFormat="1">
      <c r="A129" s="66"/>
      <c r="B129" s="67"/>
      <c r="C129" s="68"/>
      <c r="D129" s="69"/>
      <c r="E129" s="69"/>
      <c r="F129" s="69"/>
      <c r="G129" s="65"/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s="5" customFormat="1">
      <c r="A130" s="66"/>
      <c r="B130" s="67"/>
      <c r="C130" s="68"/>
      <c r="D130" s="69"/>
      <c r="E130" s="69"/>
      <c r="F130" s="69"/>
      <c r="G130" s="65"/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s="5" customFormat="1">
      <c r="A131" s="66"/>
      <c r="B131" s="67"/>
      <c r="C131" s="68"/>
      <c r="D131" s="69"/>
      <c r="E131" s="69"/>
      <c r="F131" s="69"/>
      <c r="G131" s="65"/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s="5" customFormat="1">
      <c r="A132" s="66"/>
      <c r="B132" s="67"/>
      <c r="C132" s="68"/>
      <c r="D132" s="69"/>
      <c r="E132" s="69"/>
      <c r="F132" s="69"/>
      <c r="G132" s="65"/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s="5" customFormat="1">
      <c r="A133" s="66"/>
      <c r="B133" s="67"/>
      <c r="C133" s="68"/>
      <c r="D133" s="69"/>
      <c r="E133" s="69"/>
      <c r="F133" s="69"/>
      <c r="G133" s="65"/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s="5" customFormat="1">
      <c r="A134" s="66"/>
      <c r="B134" s="67"/>
      <c r="C134" s="68"/>
      <c r="D134" s="69"/>
      <c r="E134" s="69"/>
      <c r="F134" s="69"/>
      <c r="G134" s="65"/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s="5" customFormat="1">
      <c r="A135" s="66"/>
      <c r="B135" s="67"/>
      <c r="C135" s="68"/>
      <c r="D135" s="69"/>
      <c r="E135" s="69"/>
      <c r="F135" s="69"/>
      <c r="G135" s="65"/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s="5" customFormat="1">
      <c r="A136" s="66"/>
      <c r="B136" s="67"/>
      <c r="C136" s="68"/>
      <c r="D136" s="69"/>
      <c r="E136" s="69"/>
      <c r="F136" s="69"/>
      <c r="G136" s="65"/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s="5" customFormat="1">
      <c r="A137" s="66"/>
      <c r="B137" s="67"/>
      <c r="C137" s="68"/>
      <c r="D137" s="69"/>
      <c r="E137" s="69"/>
      <c r="F137" s="69"/>
      <c r="G137" s="65"/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s="5" customFormat="1">
      <c r="A138" s="66"/>
      <c r="B138" s="67"/>
      <c r="C138" s="68"/>
      <c r="D138" s="69"/>
      <c r="E138" s="69"/>
      <c r="F138" s="69"/>
      <c r="G138" s="65"/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s="5" customFormat="1">
      <c r="A139" s="66"/>
      <c r="B139" s="67"/>
      <c r="C139" s="68"/>
      <c r="D139" s="69"/>
      <c r="E139" s="69"/>
      <c r="F139" s="69"/>
      <c r="G139" s="65"/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s="5" customFormat="1">
      <c r="A140" s="66"/>
      <c r="B140" s="67"/>
      <c r="C140" s="68"/>
      <c r="D140" s="69"/>
      <c r="E140" s="69"/>
      <c r="F140" s="69"/>
      <c r="G140" s="65"/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s="5" customFormat="1">
      <c r="A141" s="66"/>
      <c r="B141" s="67"/>
      <c r="C141" s="68"/>
      <c r="D141" s="69"/>
      <c r="E141" s="69"/>
      <c r="F141" s="69"/>
      <c r="G141" s="65"/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s="5" customFormat="1">
      <c r="A142" s="66"/>
      <c r="B142" s="67"/>
      <c r="C142" s="68"/>
      <c r="D142" s="69"/>
      <c r="E142" s="69"/>
      <c r="F142" s="69"/>
      <c r="G142" s="65"/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s="5" customFormat="1">
      <c r="A143" s="66"/>
      <c r="B143" s="67"/>
      <c r="C143" s="68"/>
      <c r="D143" s="69"/>
      <c r="E143" s="69"/>
      <c r="F143" s="69"/>
      <c r="G143" s="65"/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s="5" customFormat="1">
      <c r="A144" s="66"/>
      <c r="B144" s="67"/>
      <c r="C144" s="68"/>
      <c r="D144" s="69"/>
      <c r="E144" s="69"/>
      <c r="F144" s="69"/>
      <c r="G144" s="65"/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s="5" customFormat="1">
      <c r="A145" s="66"/>
      <c r="B145" s="67"/>
      <c r="C145" s="68"/>
      <c r="D145" s="69"/>
      <c r="E145" s="69"/>
      <c r="F145" s="69"/>
      <c r="G145" s="65"/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s="5" customFormat="1">
      <c r="A146" s="66"/>
      <c r="B146" s="67"/>
      <c r="C146" s="68"/>
      <c r="D146" s="69"/>
      <c r="E146" s="69"/>
      <c r="F146" s="69"/>
      <c r="G146" s="65"/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s="5" customFormat="1">
      <c r="A147" s="66"/>
      <c r="B147" s="67"/>
      <c r="C147" s="68"/>
      <c r="D147" s="69"/>
      <c r="E147" s="69"/>
      <c r="F147" s="69"/>
      <c r="G147" s="65"/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s="5" customFormat="1">
      <c r="A148" s="66"/>
      <c r="B148" s="67"/>
      <c r="C148" s="68"/>
      <c r="D148" s="69"/>
      <c r="E148" s="69"/>
      <c r="F148" s="69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s="5" customFormat="1">
      <c r="A149" s="66"/>
      <c r="B149" s="67"/>
      <c r="C149" s="68"/>
      <c r="D149" s="69"/>
      <c r="E149" s="69"/>
      <c r="F149" s="69"/>
      <c r="G149" s="65"/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s="5" customFormat="1">
      <c r="A150" s="66"/>
      <c r="B150" s="67"/>
      <c r="C150" s="68"/>
      <c r="D150" s="69"/>
      <c r="E150" s="69"/>
      <c r="F150" s="69"/>
      <c r="G150" s="65"/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s="5" customFormat="1">
      <c r="A151" s="66"/>
      <c r="B151" s="67"/>
      <c r="C151" s="68"/>
      <c r="D151" s="69"/>
      <c r="E151" s="69"/>
      <c r="F151" s="69"/>
      <c r="G151" s="65"/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s="5" customFormat="1">
      <c r="A152" s="66"/>
      <c r="B152" s="67"/>
      <c r="C152" s="68"/>
      <c r="D152" s="69"/>
      <c r="E152" s="69"/>
      <c r="F152" s="69"/>
      <c r="G152" s="65"/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s="5" customFormat="1">
      <c r="A153" s="66"/>
      <c r="B153" s="67"/>
      <c r="C153" s="68"/>
      <c r="D153" s="69"/>
      <c r="E153" s="69"/>
      <c r="F153" s="69"/>
      <c r="G153" s="65"/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s="5" customFormat="1">
      <c r="A154" s="66"/>
      <c r="B154" s="67"/>
      <c r="C154" s="68"/>
      <c r="D154" s="69"/>
      <c r="E154" s="69"/>
      <c r="F154" s="69"/>
      <c r="G154" s="65"/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s="5" customFormat="1">
      <c r="A155" s="66"/>
      <c r="B155" s="67"/>
      <c r="C155" s="68"/>
      <c r="D155" s="69"/>
      <c r="E155" s="69"/>
      <c r="F155" s="69"/>
      <c r="G155" s="65"/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s="5" customFormat="1">
      <c r="A156" s="66"/>
      <c r="B156" s="67"/>
      <c r="C156" s="68"/>
      <c r="D156" s="69"/>
      <c r="E156" s="69"/>
      <c r="F156" s="69"/>
      <c r="G156" s="65"/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s="5" customFormat="1">
      <c r="A157" s="66"/>
      <c r="B157" s="67"/>
      <c r="C157" s="68"/>
      <c r="D157" s="69"/>
      <c r="E157" s="69"/>
      <c r="F157" s="69"/>
      <c r="G157" s="65"/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s="5" customFormat="1">
      <c r="A158" s="66"/>
      <c r="B158" s="67"/>
      <c r="C158" s="68"/>
      <c r="D158" s="69"/>
      <c r="E158" s="69"/>
      <c r="F158" s="69"/>
      <c r="G158" s="65"/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s="5" customFormat="1">
      <c r="A159" s="66"/>
      <c r="B159" s="67"/>
      <c r="C159" s="68"/>
      <c r="D159" s="69"/>
      <c r="E159" s="69"/>
      <c r="F159" s="69"/>
      <c r="G159" s="65"/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s="5" customFormat="1">
      <c r="A160" s="66"/>
      <c r="B160" s="67"/>
      <c r="C160" s="68"/>
      <c r="D160" s="69"/>
      <c r="E160" s="69"/>
      <c r="F160" s="69"/>
      <c r="G160" s="65"/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s="5" customFormat="1">
      <c r="A161" s="66"/>
      <c r="B161" s="67"/>
      <c r="C161" s="68"/>
      <c r="D161" s="69"/>
      <c r="E161" s="69"/>
      <c r="F161" s="69"/>
      <c r="G161" s="65"/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s="5" customFormat="1">
      <c r="A162" s="66"/>
      <c r="B162" s="67"/>
      <c r="C162" s="68"/>
      <c r="D162" s="69"/>
      <c r="E162" s="69"/>
      <c r="F162" s="69"/>
      <c r="G162" s="65"/>
      <c r="H162" s="65"/>
      <c r="I162" s="65"/>
      <c r="J162" s="65"/>
      <c r="K162" s="65"/>
      <c r="L162" s="65"/>
      <c r="M162" s="65"/>
      <c r="N162" s="65"/>
      <c r="O162" s="65"/>
      <c r="P162" s="65"/>
    </row>
  </sheetData>
  <mergeCells count="19"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P4"/>
    <mergeCell ref="B92:E92"/>
    <mergeCell ref="A93:E97"/>
    <mergeCell ref="A98:O98"/>
    <mergeCell ref="B23:P23"/>
    <mergeCell ref="B64:P64"/>
    <mergeCell ref="A69:E75"/>
    <mergeCell ref="B76:E76"/>
    <mergeCell ref="A77:E83"/>
    <mergeCell ref="A85:E85"/>
  </mergeCells>
  <printOptions horizontalCentered="1"/>
  <pageMargins left="0.19685039370078741" right="0" top="0.35433070866141736" bottom="0.19685039370078741" header="0" footer="0"/>
  <pageSetup paperSize="9" scale="60" orientation="landscape" r:id="rId1"/>
  <headerFooter alignWithMargins="0">
    <oddFooter>&amp;CГВО 2018/2019&amp;R&amp;P</oddFooter>
  </headerFooter>
  <rowBreaks count="5" manualBreakCount="5">
    <brk id="16" max="15" man="1"/>
    <brk id="29" max="15" man="1"/>
    <brk id="48" max="15" man="1"/>
    <brk id="63" max="15" man="1"/>
    <brk id="98" max="15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P162"/>
  <sheetViews>
    <sheetView view="pageBreakPreview" zoomScale="80" zoomScaleNormal="80" zoomScaleSheetLayoutView="80" workbookViewId="0">
      <pane ySplit="5" topLeftCell="A59" activePane="bottomLeft" state="frozen"/>
      <selection pane="bottomLeft" activeCell="O67" sqref="O67"/>
    </sheetView>
  </sheetViews>
  <sheetFormatPr defaultColWidth="8.85546875" defaultRowHeight="15.75"/>
  <cols>
    <col min="1" max="1" width="6" style="79" customWidth="1"/>
    <col min="2" max="2" width="49.5703125" style="80" customWidth="1"/>
    <col min="3" max="3" width="16.85546875" style="81" customWidth="1"/>
    <col min="4" max="4" width="42.5703125" style="82" customWidth="1"/>
    <col min="5" max="5" width="17" style="82" customWidth="1"/>
    <col min="6" max="6" width="14.42578125" style="82" customWidth="1"/>
    <col min="7" max="7" width="7.85546875" style="83" customWidth="1"/>
    <col min="8" max="8" width="8.7109375" style="83" customWidth="1"/>
    <col min="9" max="9" width="8.140625" style="83" customWidth="1"/>
    <col min="10" max="10" width="8.7109375" style="83" customWidth="1"/>
    <col min="11" max="11" width="8.42578125" style="83" customWidth="1"/>
    <col min="12" max="12" width="8.7109375" style="83" customWidth="1"/>
    <col min="13" max="13" width="8.42578125" style="83" customWidth="1"/>
    <col min="14" max="14" width="9.140625" style="83" customWidth="1"/>
    <col min="15" max="15" width="8.42578125" style="83" customWidth="1"/>
    <col min="16" max="16" width="9.85546875" style="83" customWidth="1"/>
    <col min="17" max="16384" width="8.85546875" style="4"/>
  </cols>
  <sheetData>
    <row r="1" spans="1:16" s="1" customFormat="1" ht="19.5" customHeight="1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</row>
    <row r="2" spans="1:16" s="7" customFormat="1" ht="19.5" customHeight="1">
      <c r="A2" s="118" t="s">
        <v>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</row>
    <row r="3" spans="1:16" s="2" customFormat="1" ht="19.5" customHeight="1" thickBot="1">
      <c r="A3" s="118" t="s">
        <v>185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</row>
    <row r="4" spans="1:16" s="3" customFormat="1" ht="20.25" customHeight="1" thickBot="1">
      <c r="A4" s="119" t="s">
        <v>2</v>
      </c>
      <c r="B4" s="121" t="s">
        <v>3</v>
      </c>
      <c r="C4" s="123" t="s">
        <v>4</v>
      </c>
      <c r="D4" s="119" t="s">
        <v>5</v>
      </c>
      <c r="E4" s="119" t="s">
        <v>6</v>
      </c>
      <c r="F4" s="125" t="s">
        <v>7</v>
      </c>
      <c r="G4" s="127" t="s">
        <v>8</v>
      </c>
      <c r="H4" s="128"/>
      <c r="I4" s="128"/>
      <c r="J4" s="128"/>
      <c r="K4" s="128"/>
      <c r="L4" s="128"/>
      <c r="M4" s="128"/>
      <c r="N4" s="128"/>
      <c r="O4" s="128"/>
      <c r="P4" s="129"/>
    </row>
    <row r="5" spans="1:16" ht="48" customHeight="1" thickBot="1">
      <c r="A5" s="120"/>
      <c r="B5" s="122"/>
      <c r="C5" s="124"/>
      <c r="D5" s="120"/>
      <c r="E5" s="120"/>
      <c r="F5" s="126"/>
      <c r="G5" s="19" t="s">
        <v>9</v>
      </c>
      <c r="H5" s="19" t="s">
        <v>10</v>
      </c>
      <c r="I5" s="19" t="s">
        <v>11</v>
      </c>
      <c r="J5" s="20" t="s">
        <v>12</v>
      </c>
      <c r="K5" s="21" t="s">
        <v>13</v>
      </c>
      <c r="L5" s="19" t="s">
        <v>14</v>
      </c>
      <c r="M5" s="22" t="s">
        <v>15</v>
      </c>
      <c r="N5" s="19" t="s">
        <v>16</v>
      </c>
      <c r="O5" s="22" t="s">
        <v>17</v>
      </c>
      <c r="P5" s="19" t="s">
        <v>18</v>
      </c>
    </row>
    <row r="6" spans="1:16" ht="54.6" customHeight="1" thickBot="1">
      <c r="A6" s="16">
        <v>1</v>
      </c>
      <c r="B6" s="17" t="s">
        <v>19</v>
      </c>
      <c r="C6" s="18" t="s">
        <v>20</v>
      </c>
      <c r="D6" s="8" t="s">
        <v>21</v>
      </c>
      <c r="E6" s="9" t="s">
        <v>22</v>
      </c>
      <c r="F6" s="9">
        <v>5</v>
      </c>
      <c r="G6" s="19"/>
      <c r="H6" s="19"/>
      <c r="I6" s="19"/>
      <c r="J6" s="20"/>
      <c r="K6" s="21"/>
      <c r="L6" s="19">
        <v>0</v>
      </c>
      <c r="M6" s="22"/>
      <c r="N6" s="19"/>
      <c r="O6" s="22"/>
      <c r="P6" s="19"/>
    </row>
    <row r="7" spans="1:16" s="23" customFormat="1" ht="55.15" customHeight="1" thickBot="1">
      <c r="A7" s="16">
        <v>2</v>
      </c>
      <c r="B7" s="8" t="s">
        <v>23</v>
      </c>
      <c r="C7" s="24" t="s">
        <v>24</v>
      </c>
      <c r="D7" s="8" t="s">
        <v>25</v>
      </c>
      <c r="E7" s="9" t="s">
        <v>22</v>
      </c>
      <c r="F7" s="9">
        <v>20</v>
      </c>
      <c r="G7" s="19"/>
      <c r="H7" s="19"/>
      <c r="I7" s="19"/>
      <c r="J7" s="20"/>
      <c r="K7" s="21"/>
      <c r="L7" s="19"/>
      <c r="M7" s="22"/>
      <c r="N7" s="19"/>
      <c r="O7" s="22"/>
      <c r="P7" s="19">
        <v>19.5</v>
      </c>
    </row>
    <row r="8" spans="1:16" s="10" customFormat="1" ht="52.15" customHeight="1" thickBot="1">
      <c r="A8" s="16">
        <v>3</v>
      </c>
      <c r="B8" s="25" t="s">
        <v>26</v>
      </c>
      <c r="C8" s="18" t="s">
        <v>27</v>
      </c>
      <c r="D8" s="8" t="s">
        <v>28</v>
      </c>
      <c r="E8" s="9" t="s">
        <v>22</v>
      </c>
      <c r="F8" s="9">
        <v>20</v>
      </c>
      <c r="G8" s="19"/>
      <c r="H8" s="19"/>
      <c r="I8" s="19">
        <v>2.9</v>
      </c>
      <c r="J8" s="19"/>
      <c r="K8" s="19"/>
      <c r="L8" s="19"/>
      <c r="M8" s="19"/>
      <c r="N8" s="19"/>
      <c r="O8" s="19"/>
      <c r="P8" s="19"/>
    </row>
    <row r="9" spans="1:16" s="10" customFormat="1" ht="52.15" customHeight="1" thickBot="1">
      <c r="A9" s="16">
        <v>4</v>
      </c>
      <c r="B9" s="26" t="s">
        <v>29</v>
      </c>
      <c r="C9" s="27" t="s">
        <v>30</v>
      </c>
      <c r="D9" s="8" t="s">
        <v>31</v>
      </c>
      <c r="E9" s="9" t="s">
        <v>22</v>
      </c>
      <c r="F9" s="9">
        <v>20</v>
      </c>
      <c r="G9" s="19"/>
      <c r="H9" s="19"/>
      <c r="I9" s="19">
        <v>4.53</v>
      </c>
      <c r="J9" s="19"/>
      <c r="K9" s="19"/>
      <c r="L9" s="14"/>
      <c r="M9" s="14"/>
      <c r="N9" s="14"/>
      <c r="O9" s="14"/>
      <c r="P9" s="14"/>
    </row>
    <row r="10" spans="1:16" s="10" customFormat="1" ht="54" customHeight="1" thickBot="1">
      <c r="A10" s="16">
        <v>5</v>
      </c>
      <c r="B10" s="26" t="s">
        <v>29</v>
      </c>
      <c r="C10" s="27" t="s">
        <v>30</v>
      </c>
      <c r="D10" s="8" t="s">
        <v>32</v>
      </c>
      <c r="E10" s="9" t="s">
        <v>22</v>
      </c>
      <c r="F10" s="9">
        <v>20</v>
      </c>
      <c r="G10" s="19"/>
      <c r="H10" s="19"/>
      <c r="I10" s="14"/>
      <c r="J10" s="19"/>
      <c r="K10" s="19">
        <v>5.0620000000000003</v>
      </c>
      <c r="L10" s="19"/>
      <c r="M10" s="19"/>
      <c r="N10" s="19"/>
      <c r="O10" s="19"/>
      <c r="P10" s="19"/>
    </row>
    <row r="11" spans="1:16" s="10" customFormat="1" ht="54" customHeight="1" thickBot="1">
      <c r="A11" s="16">
        <v>6</v>
      </c>
      <c r="B11" s="26" t="s">
        <v>29</v>
      </c>
      <c r="C11" s="8" t="s">
        <v>33</v>
      </c>
      <c r="D11" s="8" t="s">
        <v>34</v>
      </c>
      <c r="E11" s="9" t="s">
        <v>22</v>
      </c>
      <c r="F11" s="9">
        <v>20</v>
      </c>
      <c r="G11" s="14"/>
      <c r="H11" s="14"/>
      <c r="I11" s="14"/>
      <c r="J11" s="14">
        <v>0</v>
      </c>
      <c r="K11" s="14"/>
      <c r="L11" s="14"/>
      <c r="M11" s="14"/>
      <c r="N11" s="14"/>
      <c r="O11" s="14"/>
      <c r="P11" s="14"/>
    </row>
    <row r="12" spans="1:16" s="10" customFormat="1" ht="51" customHeight="1" thickBot="1">
      <c r="A12" s="16">
        <v>7</v>
      </c>
      <c r="B12" s="26" t="s">
        <v>29</v>
      </c>
      <c r="C12" s="8" t="s">
        <v>33</v>
      </c>
      <c r="D12" s="8" t="s">
        <v>35</v>
      </c>
      <c r="E12" s="9" t="s">
        <v>22</v>
      </c>
      <c r="F12" s="9">
        <v>20</v>
      </c>
      <c r="G12" s="19">
        <v>5.0000000000000001E-3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6" s="10" customFormat="1" ht="51" customHeight="1" thickBot="1">
      <c r="A13" s="16">
        <v>8</v>
      </c>
      <c r="B13" s="26" t="s">
        <v>29</v>
      </c>
      <c r="C13" s="8" t="s">
        <v>36</v>
      </c>
      <c r="D13" s="8" t="s">
        <v>37</v>
      </c>
      <c r="E13" s="9" t="s">
        <v>22</v>
      </c>
      <c r="F13" s="9">
        <v>20</v>
      </c>
      <c r="G13" s="19"/>
      <c r="H13" s="19"/>
      <c r="I13" s="19"/>
      <c r="J13" s="19"/>
      <c r="K13" s="19"/>
      <c r="L13" s="19"/>
      <c r="M13" s="19">
        <v>2.2909999999999999</v>
      </c>
      <c r="N13" s="19"/>
      <c r="O13" s="19"/>
      <c r="P13" s="19"/>
    </row>
    <row r="14" spans="1:16" s="10" customFormat="1" ht="52.9" customHeight="1" thickBot="1">
      <c r="A14" s="16">
        <v>9</v>
      </c>
      <c r="B14" s="28" t="s">
        <v>29</v>
      </c>
      <c r="C14" s="8" t="s">
        <v>38</v>
      </c>
      <c r="D14" s="8" t="s">
        <v>39</v>
      </c>
      <c r="E14" s="9" t="s">
        <v>22</v>
      </c>
      <c r="F14" s="9">
        <v>20</v>
      </c>
      <c r="G14" s="19"/>
      <c r="H14" s="19"/>
      <c r="I14" s="19"/>
      <c r="J14" s="19"/>
      <c r="K14" s="19"/>
      <c r="L14" s="19"/>
      <c r="M14" s="19"/>
      <c r="N14" s="19"/>
      <c r="O14" s="19"/>
      <c r="P14" s="19">
        <v>16.530999999999999</v>
      </c>
    </row>
    <row r="15" spans="1:16" s="70" customFormat="1" ht="50.45" customHeight="1" thickBot="1">
      <c r="A15" s="16">
        <v>10</v>
      </c>
      <c r="B15" s="25" t="s">
        <v>40</v>
      </c>
      <c r="C15" s="8" t="s">
        <v>41</v>
      </c>
      <c r="D15" s="8" t="s">
        <v>42</v>
      </c>
      <c r="E15" s="9" t="s">
        <v>22</v>
      </c>
      <c r="F15" s="9">
        <v>20</v>
      </c>
      <c r="G15" s="19"/>
      <c r="H15" s="19"/>
      <c r="I15" s="19">
        <v>4.1029999999999998</v>
      </c>
      <c r="J15" s="20"/>
      <c r="K15" s="21"/>
      <c r="L15" s="19"/>
      <c r="M15" s="22"/>
      <c r="N15" s="19"/>
      <c r="O15" s="22"/>
      <c r="P15" s="19"/>
    </row>
    <row r="16" spans="1:16" s="70" customFormat="1" ht="52.9" customHeight="1" thickBot="1">
      <c r="A16" s="16">
        <v>11</v>
      </c>
      <c r="B16" s="25" t="s">
        <v>40</v>
      </c>
      <c r="C16" s="8" t="s">
        <v>41</v>
      </c>
      <c r="D16" s="8" t="s">
        <v>43</v>
      </c>
      <c r="E16" s="9" t="s">
        <v>22</v>
      </c>
      <c r="F16" s="9">
        <v>20</v>
      </c>
      <c r="G16" s="19"/>
      <c r="H16" s="19"/>
      <c r="I16" s="19">
        <v>0.28199999999999997</v>
      </c>
      <c r="J16" s="20"/>
      <c r="K16" s="21"/>
      <c r="L16" s="19"/>
      <c r="M16" s="22"/>
      <c r="N16" s="19"/>
      <c r="O16" s="22"/>
      <c r="P16" s="19"/>
    </row>
    <row r="17" spans="1:16" s="70" customFormat="1" ht="51.6" customHeight="1" thickBot="1">
      <c r="A17" s="11">
        <v>12</v>
      </c>
      <c r="B17" s="77" t="s">
        <v>40</v>
      </c>
      <c r="C17" s="77" t="s">
        <v>44</v>
      </c>
      <c r="D17" s="8" t="s">
        <v>45</v>
      </c>
      <c r="E17" s="78" t="s">
        <v>46</v>
      </c>
      <c r="F17" s="29">
        <v>60</v>
      </c>
      <c r="G17" s="19"/>
      <c r="H17" s="19"/>
      <c r="I17" s="14"/>
      <c r="J17" s="14"/>
      <c r="K17" s="19">
        <v>2.6619999999999999</v>
      </c>
      <c r="L17" s="19"/>
      <c r="M17" s="19"/>
      <c r="N17" s="19"/>
      <c r="O17" s="19"/>
      <c r="P17" s="19"/>
    </row>
    <row r="18" spans="1:16" s="70" customFormat="1" ht="53.45" customHeight="1" thickBot="1">
      <c r="A18" s="16">
        <v>13</v>
      </c>
      <c r="B18" s="25" t="s">
        <v>40</v>
      </c>
      <c r="C18" s="25" t="s">
        <v>44</v>
      </c>
      <c r="D18" s="8" t="s">
        <v>47</v>
      </c>
      <c r="E18" s="78" t="s">
        <v>46</v>
      </c>
      <c r="F18" s="29">
        <v>60</v>
      </c>
      <c r="G18" s="19"/>
      <c r="H18" s="19"/>
      <c r="I18" s="14"/>
      <c r="J18" s="14">
        <v>0</v>
      </c>
      <c r="K18" s="19"/>
      <c r="L18" s="19"/>
      <c r="M18" s="19"/>
      <c r="N18" s="19"/>
      <c r="O18" s="19"/>
      <c r="P18" s="19"/>
    </row>
    <row r="19" spans="1:16" s="10" customFormat="1" ht="52.9" customHeight="1" thickBot="1">
      <c r="A19" s="16">
        <v>14</v>
      </c>
      <c r="B19" s="28" t="s">
        <v>48</v>
      </c>
      <c r="C19" s="30" t="s">
        <v>49</v>
      </c>
      <c r="D19" s="8" t="s">
        <v>50</v>
      </c>
      <c r="E19" s="9" t="s">
        <v>22</v>
      </c>
      <c r="F19" s="9">
        <v>60</v>
      </c>
      <c r="G19" s="19"/>
      <c r="H19" s="19"/>
      <c r="I19" s="14">
        <v>1.87</v>
      </c>
      <c r="J19" s="14"/>
      <c r="K19" s="19"/>
      <c r="L19" s="19"/>
      <c r="M19" s="19"/>
      <c r="N19" s="19"/>
      <c r="O19" s="19"/>
      <c r="P19" s="19"/>
    </row>
    <row r="20" spans="1:16" s="10" customFormat="1" ht="91.5" customHeight="1" thickBot="1">
      <c r="A20" s="11">
        <v>15</v>
      </c>
      <c r="B20" s="12" t="s">
        <v>51</v>
      </c>
      <c r="C20" s="13" t="s">
        <v>52</v>
      </c>
      <c r="D20" s="8" t="s">
        <v>53</v>
      </c>
      <c r="E20" s="9" t="s">
        <v>22</v>
      </c>
      <c r="F20" s="9">
        <v>60</v>
      </c>
      <c r="G20" s="14"/>
      <c r="H20" s="14"/>
      <c r="I20" s="15"/>
      <c r="J20" s="14"/>
      <c r="K20" s="14">
        <v>15.41</v>
      </c>
      <c r="L20" s="14">
        <v>11.82</v>
      </c>
      <c r="M20" s="14">
        <v>10.1</v>
      </c>
      <c r="N20" s="14">
        <v>8.3000000000000007</v>
      </c>
      <c r="O20" s="14"/>
      <c r="P20" s="14"/>
    </row>
    <row r="21" spans="1:16" s="10" customFormat="1" ht="66.75" customHeight="1" thickBot="1">
      <c r="A21" s="16">
        <v>16</v>
      </c>
      <c r="B21" s="18" t="s">
        <v>54</v>
      </c>
      <c r="C21" s="31" t="s">
        <v>55</v>
      </c>
      <c r="D21" s="8" t="s">
        <v>56</v>
      </c>
      <c r="E21" s="9" t="s">
        <v>22</v>
      </c>
      <c r="F21" s="9">
        <v>60</v>
      </c>
      <c r="G21" s="14"/>
      <c r="H21" s="14"/>
      <c r="I21" s="14"/>
      <c r="J21" s="14"/>
      <c r="K21" s="14"/>
      <c r="L21" s="14"/>
      <c r="M21" s="14"/>
      <c r="N21" s="14"/>
      <c r="O21" s="14">
        <v>9.6470000000000002</v>
      </c>
      <c r="P21" s="14"/>
    </row>
    <row r="22" spans="1:16" s="70" customFormat="1" ht="69.75" customHeight="1" thickBot="1">
      <c r="A22" s="16">
        <v>17</v>
      </c>
      <c r="B22" s="8" t="s">
        <v>57</v>
      </c>
      <c r="C22" s="25" t="s">
        <v>58</v>
      </c>
      <c r="D22" s="8" t="s">
        <v>59</v>
      </c>
      <c r="E22" s="9" t="s">
        <v>22</v>
      </c>
      <c r="F22" s="9">
        <v>60</v>
      </c>
      <c r="G22" s="19"/>
      <c r="H22" s="19"/>
      <c r="I22" s="14"/>
      <c r="J22" s="14"/>
      <c r="K22" s="19"/>
      <c r="L22" s="19"/>
      <c r="M22" s="19"/>
      <c r="N22" s="19">
        <v>0.86</v>
      </c>
      <c r="O22" s="19">
        <v>1.32</v>
      </c>
      <c r="P22" s="19"/>
    </row>
    <row r="23" spans="1:16" s="10" customFormat="1" ht="40.5" customHeight="1" thickBot="1">
      <c r="A23" s="16">
        <v>18</v>
      </c>
      <c r="B23" s="113" t="s">
        <v>60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5"/>
    </row>
    <row r="24" spans="1:16" s="10" customFormat="1" ht="37.5" customHeight="1" thickBot="1">
      <c r="A24" s="16">
        <v>19</v>
      </c>
      <c r="B24" s="8" t="s">
        <v>61</v>
      </c>
      <c r="C24" s="30" t="s">
        <v>62</v>
      </c>
      <c r="D24" s="8" t="s">
        <v>63</v>
      </c>
      <c r="E24" s="32" t="s">
        <v>64</v>
      </c>
      <c r="F24" s="33">
        <v>5</v>
      </c>
      <c r="G24" s="19"/>
      <c r="H24" s="19"/>
      <c r="I24" s="19"/>
      <c r="J24" s="19"/>
      <c r="K24" s="19"/>
      <c r="L24" s="19"/>
      <c r="M24" s="19"/>
      <c r="N24" s="19">
        <v>5.0000000000000001E-3</v>
      </c>
      <c r="O24" s="19"/>
      <c r="P24" s="14"/>
    </row>
    <row r="25" spans="1:16" s="10" customFormat="1" ht="32.25" thickBot="1">
      <c r="A25" s="16">
        <v>20</v>
      </c>
      <c r="B25" s="8" t="s">
        <v>61</v>
      </c>
      <c r="C25" s="34" t="s">
        <v>65</v>
      </c>
      <c r="D25" s="8" t="s">
        <v>66</v>
      </c>
      <c r="E25" s="9" t="s">
        <v>64</v>
      </c>
      <c r="F25" s="9">
        <v>5</v>
      </c>
      <c r="G25" s="14">
        <v>16.808</v>
      </c>
      <c r="H25" s="14"/>
      <c r="I25" s="14"/>
      <c r="J25" s="14"/>
      <c r="K25" s="14"/>
      <c r="L25" s="14"/>
      <c r="M25" s="14"/>
      <c r="N25" s="14"/>
      <c r="O25" s="14"/>
      <c r="P25" s="14"/>
    </row>
    <row r="26" spans="1:16" s="10" customFormat="1" ht="32.25" thickBot="1">
      <c r="A26" s="16">
        <v>21</v>
      </c>
      <c r="B26" s="8" t="s">
        <v>61</v>
      </c>
      <c r="C26" s="34" t="s">
        <v>67</v>
      </c>
      <c r="D26" s="8" t="s">
        <v>68</v>
      </c>
      <c r="E26" s="9" t="s">
        <v>64</v>
      </c>
      <c r="F26" s="9">
        <v>5</v>
      </c>
      <c r="G26" s="14"/>
      <c r="H26" s="14">
        <v>0</v>
      </c>
      <c r="I26" s="14"/>
      <c r="J26" s="19"/>
      <c r="K26" s="19"/>
      <c r="L26" s="19"/>
      <c r="M26" s="19"/>
      <c r="N26" s="19"/>
      <c r="O26" s="19"/>
      <c r="P26" s="19"/>
    </row>
    <row r="27" spans="1:16" s="10" customFormat="1" ht="30.75" customHeight="1" thickBot="1">
      <c r="A27" s="16">
        <v>22</v>
      </c>
      <c r="B27" s="8" t="s">
        <v>61</v>
      </c>
      <c r="C27" s="30" t="s">
        <v>69</v>
      </c>
      <c r="D27" s="8" t="s">
        <v>70</v>
      </c>
      <c r="E27" s="9" t="s">
        <v>64</v>
      </c>
      <c r="F27" s="9">
        <v>5</v>
      </c>
      <c r="G27" s="14"/>
      <c r="H27" s="14"/>
      <c r="I27" s="14">
        <v>4.5049999999999999</v>
      </c>
      <c r="J27" s="19"/>
      <c r="K27" s="19"/>
      <c r="L27" s="19"/>
      <c r="M27" s="19"/>
      <c r="N27" s="19"/>
      <c r="O27" s="19"/>
      <c r="P27" s="19"/>
    </row>
    <row r="28" spans="1:16" s="10" customFormat="1" ht="53.45" customHeight="1" thickBot="1">
      <c r="A28" s="11">
        <v>23</v>
      </c>
      <c r="B28" s="25" t="s">
        <v>71</v>
      </c>
      <c r="C28" s="18" t="s">
        <v>72</v>
      </c>
      <c r="D28" s="8" t="s">
        <v>73</v>
      </c>
      <c r="E28" s="9" t="s">
        <v>74</v>
      </c>
      <c r="F28" s="9">
        <v>5</v>
      </c>
      <c r="G28" s="14">
        <v>1.335</v>
      </c>
      <c r="H28" s="14"/>
      <c r="I28" s="14"/>
      <c r="J28" s="19"/>
      <c r="K28" s="19"/>
      <c r="L28" s="19"/>
      <c r="M28" s="19"/>
      <c r="N28" s="19"/>
      <c r="O28" s="19"/>
      <c r="P28" s="19"/>
    </row>
    <row r="29" spans="1:16" s="10" customFormat="1" ht="53.45" customHeight="1" thickBot="1">
      <c r="A29" s="11">
        <v>24</v>
      </c>
      <c r="B29" s="25" t="s">
        <v>75</v>
      </c>
      <c r="C29" s="18" t="s">
        <v>72</v>
      </c>
      <c r="D29" s="8" t="s">
        <v>76</v>
      </c>
      <c r="E29" s="9" t="s">
        <v>74</v>
      </c>
      <c r="F29" s="9">
        <v>5</v>
      </c>
      <c r="G29" s="14">
        <v>1.7999999999999999E-2</v>
      </c>
      <c r="H29" s="14"/>
      <c r="I29" s="14"/>
      <c r="J29" s="19"/>
      <c r="K29" s="19"/>
      <c r="L29" s="19"/>
      <c r="M29" s="19"/>
      <c r="N29" s="19"/>
      <c r="O29" s="19"/>
      <c r="P29" s="19"/>
    </row>
    <row r="30" spans="1:16" s="10" customFormat="1" ht="53.45" customHeight="1" thickBot="1">
      <c r="A30" s="11">
        <v>25</v>
      </c>
      <c r="B30" s="35" t="s">
        <v>77</v>
      </c>
      <c r="C30" s="36" t="s">
        <v>78</v>
      </c>
      <c r="D30" s="8" t="s">
        <v>79</v>
      </c>
      <c r="E30" s="9" t="s">
        <v>64</v>
      </c>
      <c r="F30" s="9">
        <v>5</v>
      </c>
      <c r="G30" s="14"/>
      <c r="H30" s="14"/>
      <c r="I30" s="14"/>
      <c r="J30" s="19">
        <v>0.90200000000000002</v>
      </c>
      <c r="K30" s="19"/>
      <c r="L30" s="19"/>
      <c r="M30" s="19"/>
      <c r="N30" s="19"/>
      <c r="O30" s="19"/>
      <c r="P30" s="19"/>
    </row>
    <row r="31" spans="1:16" s="10" customFormat="1" ht="23.45" customHeight="1" thickBot="1">
      <c r="A31" s="16">
        <v>26</v>
      </c>
      <c r="B31" s="8" t="s">
        <v>80</v>
      </c>
      <c r="C31" s="36" t="s">
        <v>78</v>
      </c>
      <c r="D31" s="8" t="s">
        <v>81</v>
      </c>
      <c r="E31" s="9" t="s">
        <v>64</v>
      </c>
      <c r="F31" s="9">
        <v>5</v>
      </c>
      <c r="G31" s="19"/>
      <c r="H31" s="19">
        <v>1.077</v>
      </c>
      <c r="I31" s="37"/>
      <c r="J31" s="19"/>
      <c r="K31" s="19"/>
      <c r="L31" s="19"/>
      <c r="M31" s="19"/>
      <c r="N31" s="19"/>
      <c r="O31" s="19"/>
      <c r="P31" s="19"/>
    </row>
    <row r="32" spans="1:16" s="10" customFormat="1" ht="30" customHeight="1" thickBot="1">
      <c r="A32" s="16">
        <v>27</v>
      </c>
      <c r="B32" s="30" t="s">
        <v>82</v>
      </c>
      <c r="C32" s="36" t="s">
        <v>83</v>
      </c>
      <c r="D32" s="8" t="s">
        <v>84</v>
      </c>
      <c r="E32" s="9" t="s">
        <v>64</v>
      </c>
      <c r="F32" s="9">
        <v>5</v>
      </c>
      <c r="G32" s="19"/>
      <c r="H32" s="19">
        <v>7.4999999999999997E-2</v>
      </c>
      <c r="I32" s="38"/>
      <c r="J32" s="19"/>
      <c r="K32" s="19"/>
      <c r="L32" s="19"/>
      <c r="M32" s="19"/>
      <c r="N32" s="19"/>
      <c r="O32" s="19"/>
      <c r="P32" s="19"/>
    </row>
    <row r="33" spans="1:16" s="10" customFormat="1" ht="32.450000000000003" customHeight="1" thickBot="1">
      <c r="A33" s="39">
        <v>28</v>
      </c>
      <c r="B33" s="40" t="s">
        <v>85</v>
      </c>
      <c r="C33" s="36" t="s">
        <v>83</v>
      </c>
      <c r="D33" s="8" t="s">
        <v>86</v>
      </c>
      <c r="E33" s="9" t="s">
        <v>64</v>
      </c>
      <c r="F33" s="9">
        <v>5</v>
      </c>
      <c r="G33" s="19"/>
      <c r="H33" s="19"/>
      <c r="I33" s="37"/>
      <c r="J33" s="19">
        <v>0.42499999999999999</v>
      </c>
      <c r="K33" s="19"/>
      <c r="L33" s="19"/>
      <c r="M33" s="19"/>
      <c r="N33" s="19"/>
      <c r="O33" s="19"/>
      <c r="P33" s="19"/>
    </row>
    <row r="34" spans="1:16" s="10" customFormat="1" ht="41.25" customHeight="1" thickBot="1">
      <c r="A34" s="39">
        <v>29</v>
      </c>
      <c r="B34" s="40" t="s">
        <v>87</v>
      </c>
      <c r="C34" s="41" t="s">
        <v>83</v>
      </c>
      <c r="D34" s="35" t="s">
        <v>88</v>
      </c>
      <c r="E34" s="9" t="s">
        <v>64</v>
      </c>
      <c r="F34" s="29">
        <v>5</v>
      </c>
      <c r="G34" s="15"/>
      <c r="H34" s="15"/>
      <c r="I34" s="15"/>
      <c r="J34" s="15">
        <v>7.9000000000000001E-2</v>
      </c>
      <c r="K34" s="15"/>
      <c r="L34" s="15"/>
      <c r="M34" s="15"/>
      <c r="N34" s="19"/>
      <c r="O34" s="19"/>
      <c r="P34" s="19"/>
    </row>
    <row r="35" spans="1:16" s="70" customFormat="1" ht="40.9" customHeight="1" thickBot="1">
      <c r="A35" s="39">
        <v>30</v>
      </c>
      <c r="B35" s="40" t="s">
        <v>89</v>
      </c>
      <c r="C35" s="41" t="s">
        <v>90</v>
      </c>
      <c r="D35" s="35" t="s">
        <v>91</v>
      </c>
      <c r="E35" s="9" t="s">
        <v>64</v>
      </c>
      <c r="F35" s="29">
        <v>5</v>
      </c>
      <c r="G35" s="15"/>
      <c r="H35" s="15"/>
      <c r="I35" s="15"/>
      <c r="J35" s="15">
        <v>2.91</v>
      </c>
      <c r="K35" s="15"/>
      <c r="L35" s="15"/>
      <c r="M35" s="15"/>
      <c r="N35" s="19"/>
      <c r="O35" s="19"/>
      <c r="P35" s="19"/>
    </row>
    <row r="36" spans="1:16" s="70" customFormat="1" ht="40.9" customHeight="1" thickBot="1">
      <c r="A36" s="39">
        <v>31</v>
      </c>
      <c r="B36" s="40" t="s">
        <v>89</v>
      </c>
      <c r="C36" s="41" t="s">
        <v>90</v>
      </c>
      <c r="D36" s="35" t="s">
        <v>92</v>
      </c>
      <c r="E36" s="9" t="s">
        <v>64</v>
      </c>
      <c r="F36" s="29">
        <v>5</v>
      </c>
      <c r="G36" s="15"/>
      <c r="H36" s="15"/>
      <c r="I36" s="15"/>
      <c r="J36" s="15">
        <v>3.6269999999999998</v>
      </c>
      <c r="K36" s="15"/>
      <c r="L36" s="15"/>
      <c r="M36" s="15"/>
      <c r="N36" s="19"/>
      <c r="O36" s="19"/>
      <c r="P36" s="19"/>
    </row>
    <row r="37" spans="1:16" s="10" customFormat="1" ht="34.15" customHeight="1" thickBot="1">
      <c r="A37" s="39">
        <v>32</v>
      </c>
      <c r="B37" s="40" t="s">
        <v>93</v>
      </c>
      <c r="C37" s="41" t="s">
        <v>90</v>
      </c>
      <c r="D37" s="35" t="s">
        <v>63</v>
      </c>
      <c r="E37" s="9" t="s">
        <v>64</v>
      </c>
      <c r="F37" s="29">
        <v>5</v>
      </c>
      <c r="G37" s="15"/>
      <c r="H37" s="15"/>
      <c r="I37" s="15"/>
      <c r="J37" s="15">
        <v>1.488</v>
      </c>
      <c r="K37" s="15"/>
      <c r="L37" s="15"/>
      <c r="M37" s="15"/>
      <c r="N37" s="19"/>
      <c r="O37" s="19"/>
      <c r="P37" s="19"/>
    </row>
    <row r="38" spans="1:16" s="10" customFormat="1" ht="34.15" customHeight="1" thickBot="1">
      <c r="A38" s="39">
        <v>33</v>
      </c>
      <c r="B38" s="42" t="s">
        <v>94</v>
      </c>
      <c r="C38" s="41" t="s">
        <v>90</v>
      </c>
      <c r="D38" s="35" t="s">
        <v>95</v>
      </c>
      <c r="E38" s="9" t="s">
        <v>64</v>
      </c>
      <c r="F38" s="29">
        <v>5</v>
      </c>
      <c r="G38" s="15"/>
      <c r="H38" s="15"/>
      <c r="I38" s="15"/>
      <c r="J38" s="15"/>
      <c r="K38" s="15"/>
      <c r="L38" s="15"/>
      <c r="M38" s="15">
        <v>0.27400000000000002</v>
      </c>
      <c r="N38" s="19"/>
      <c r="O38" s="19"/>
      <c r="P38" s="19"/>
    </row>
    <row r="39" spans="1:16" s="10" customFormat="1" ht="35.450000000000003" customHeight="1" thickBot="1">
      <c r="A39" s="39">
        <v>34</v>
      </c>
      <c r="B39" s="40" t="s">
        <v>96</v>
      </c>
      <c r="C39" s="41" t="s">
        <v>90</v>
      </c>
      <c r="D39" s="35" t="s">
        <v>97</v>
      </c>
      <c r="E39" s="9" t="s">
        <v>64</v>
      </c>
      <c r="F39" s="29">
        <v>5</v>
      </c>
      <c r="G39" s="15"/>
      <c r="H39" s="15"/>
      <c r="I39" s="15"/>
      <c r="J39" s="15"/>
      <c r="K39" s="15"/>
      <c r="L39" s="15"/>
      <c r="M39" s="15">
        <v>0.11899999999999999</v>
      </c>
      <c r="N39" s="19"/>
      <c r="O39" s="19"/>
      <c r="P39" s="19"/>
    </row>
    <row r="40" spans="1:16" s="10" customFormat="1" ht="40.9" customHeight="1" thickBot="1">
      <c r="A40" s="39">
        <v>35</v>
      </c>
      <c r="B40" s="40" t="s">
        <v>98</v>
      </c>
      <c r="C40" s="41" t="s">
        <v>90</v>
      </c>
      <c r="D40" s="35" t="s">
        <v>99</v>
      </c>
      <c r="E40" s="9" t="s">
        <v>64</v>
      </c>
      <c r="F40" s="29">
        <v>5</v>
      </c>
      <c r="G40" s="15"/>
      <c r="H40" s="15"/>
      <c r="I40" s="15"/>
      <c r="J40" s="15"/>
      <c r="K40" s="15"/>
      <c r="L40" s="15"/>
      <c r="M40" s="15">
        <v>0.23300000000000001</v>
      </c>
      <c r="N40" s="19"/>
      <c r="O40" s="19"/>
      <c r="P40" s="19"/>
    </row>
    <row r="41" spans="1:16" s="10" customFormat="1" ht="40.9" customHeight="1" thickBot="1">
      <c r="A41" s="39">
        <v>36</v>
      </c>
      <c r="B41" s="40" t="s">
        <v>100</v>
      </c>
      <c r="C41" s="41" t="s">
        <v>101</v>
      </c>
      <c r="D41" s="35" t="s">
        <v>102</v>
      </c>
      <c r="E41" s="9" t="s">
        <v>64</v>
      </c>
      <c r="F41" s="29">
        <v>5</v>
      </c>
      <c r="G41" s="15"/>
      <c r="H41" s="15"/>
      <c r="I41" s="15"/>
      <c r="J41" s="15"/>
      <c r="K41" s="15"/>
      <c r="L41" s="15"/>
      <c r="M41" s="15">
        <v>1.5309999999999999</v>
      </c>
      <c r="N41" s="19"/>
      <c r="O41" s="19"/>
      <c r="P41" s="19"/>
    </row>
    <row r="42" spans="1:16" s="44" customFormat="1" ht="54.6" customHeight="1" thickBot="1">
      <c r="A42" s="39">
        <v>37</v>
      </c>
      <c r="B42" s="8" t="s">
        <v>103</v>
      </c>
      <c r="C42" s="43" t="s">
        <v>104</v>
      </c>
      <c r="D42" s="8" t="s">
        <v>105</v>
      </c>
      <c r="E42" s="29" t="s">
        <v>106</v>
      </c>
      <c r="F42" s="29">
        <v>5</v>
      </c>
      <c r="G42" s="19"/>
      <c r="H42" s="19"/>
      <c r="I42" s="19"/>
      <c r="J42" s="19"/>
      <c r="K42" s="19"/>
      <c r="L42" s="19"/>
      <c r="M42" s="19">
        <v>1.8180000000000001</v>
      </c>
      <c r="N42" s="19"/>
      <c r="O42" s="19"/>
      <c r="P42" s="19"/>
    </row>
    <row r="43" spans="1:16" s="44" customFormat="1" ht="60.6" customHeight="1" thickBot="1">
      <c r="A43" s="39">
        <v>38</v>
      </c>
      <c r="B43" s="28" t="s">
        <v>107</v>
      </c>
      <c r="C43" s="25" t="s">
        <v>108</v>
      </c>
      <c r="D43" s="8" t="s">
        <v>109</v>
      </c>
      <c r="E43" s="9" t="s">
        <v>22</v>
      </c>
      <c r="F43" s="9">
        <v>5</v>
      </c>
      <c r="G43" s="14"/>
      <c r="H43" s="14"/>
      <c r="I43" s="14"/>
      <c r="J43" s="14"/>
      <c r="K43" s="14"/>
      <c r="L43" s="14"/>
      <c r="M43" s="14">
        <v>1.1499999999999999</v>
      </c>
      <c r="N43" s="14"/>
      <c r="O43" s="14"/>
      <c r="P43" s="14"/>
    </row>
    <row r="44" spans="1:16" s="44" customFormat="1" ht="50.45" customHeight="1" thickBot="1">
      <c r="A44" s="39">
        <v>39</v>
      </c>
      <c r="B44" s="42" t="s">
        <v>110</v>
      </c>
      <c r="C44" s="43" t="s">
        <v>111</v>
      </c>
      <c r="D44" s="45" t="s">
        <v>112</v>
      </c>
      <c r="E44" s="9" t="s">
        <v>22</v>
      </c>
      <c r="F44" s="9">
        <v>20</v>
      </c>
      <c r="G44" s="19"/>
      <c r="H44" s="19"/>
      <c r="I44" s="38"/>
      <c r="J44" s="19"/>
      <c r="K44" s="19"/>
      <c r="L44" s="19"/>
      <c r="M44" s="19">
        <v>1.1859999999999999</v>
      </c>
      <c r="N44" s="19"/>
      <c r="O44" s="19"/>
      <c r="P44" s="19"/>
    </row>
    <row r="45" spans="1:16" s="44" customFormat="1" ht="54.6" customHeight="1" thickBot="1">
      <c r="A45" s="39">
        <v>40</v>
      </c>
      <c r="B45" s="46" t="s">
        <v>107</v>
      </c>
      <c r="C45" s="25" t="s">
        <v>113</v>
      </c>
      <c r="D45" s="8" t="s">
        <v>114</v>
      </c>
      <c r="E45" s="9" t="s">
        <v>22</v>
      </c>
      <c r="F45" s="9">
        <v>20</v>
      </c>
      <c r="G45" s="14"/>
      <c r="H45" s="14"/>
      <c r="I45" s="14"/>
      <c r="J45" s="14"/>
      <c r="K45" s="14"/>
      <c r="L45" s="14"/>
      <c r="M45" s="14">
        <v>0.3</v>
      </c>
      <c r="N45" s="14"/>
      <c r="O45" s="14"/>
      <c r="P45" s="14"/>
    </row>
    <row r="46" spans="1:16" s="44" customFormat="1" ht="53.45" customHeight="1" thickBot="1">
      <c r="A46" s="39">
        <v>41</v>
      </c>
      <c r="B46" s="46" t="s">
        <v>115</v>
      </c>
      <c r="C46" s="25" t="s">
        <v>116</v>
      </c>
      <c r="D46" s="8" t="s">
        <v>117</v>
      </c>
      <c r="E46" s="9" t="s">
        <v>22</v>
      </c>
      <c r="F46" s="9">
        <v>20</v>
      </c>
      <c r="G46" s="14"/>
      <c r="H46" s="14"/>
      <c r="I46" s="14"/>
      <c r="J46" s="14"/>
      <c r="K46" s="14"/>
      <c r="L46" s="14"/>
      <c r="M46" s="14">
        <v>0.12</v>
      </c>
      <c r="N46" s="14"/>
      <c r="O46" s="14"/>
      <c r="P46" s="14"/>
    </row>
    <row r="47" spans="1:16" s="10" customFormat="1" ht="52.15" customHeight="1" thickBot="1">
      <c r="A47" s="16">
        <v>42</v>
      </c>
      <c r="B47" s="26" t="s">
        <v>107</v>
      </c>
      <c r="C47" s="25" t="s">
        <v>108</v>
      </c>
      <c r="D47" s="8" t="s">
        <v>118</v>
      </c>
      <c r="E47" s="9" t="s">
        <v>22</v>
      </c>
      <c r="F47" s="9">
        <v>20</v>
      </c>
      <c r="G47" s="14"/>
      <c r="H47" s="14"/>
      <c r="I47" s="14"/>
      <c r="J47" s="14"/>
      <c r="K47" s="14"/>
      <c r="L47" s="14"/>
      <c r="M47" s="14">
        <v>3.18</v>
      </c>
      <c r="N47" s="14"/>
      <c r="O47" s="14"/>
      <c r="P47" s="14"/>
    </row>
    <row r="48" spans="1:16" s="44" customFormat="1" ht="57.6" customHeight="1" thickBot="1">
      <c r="A48" s="39">
        <v>43</v>
      </c>
      <c r="B48" s="28" t="s">
        <v>120</v>
      </c>
      <c r="C48" s="25" t="s">
        <v>121</v>
      </c>
      <c r="D48" s="8" t="s">
        <v>122</v>
      </c>
      <c r="E48" s="29" t="s">
        <v>123</v>
      </c>
      <c r="F48" s="9">
        <v>20</v>
      </c>
      <c r="G48" s="14"/>
      <c r="H48" s="14"/>
      <c r="I48" s="14"/>
      <c r="J48" s="14"/>
      <c r="K48" s="14"/>
      <c r="L48" s="14"/>
      <c r="M48" s="14">
        <v>1.1080000000000001</v>
      </c>
      <c r="N48" s="14"/>
      <c r="O48" s="14"/>
      <c r="P48" s="14"/>
    </row>
    <row r="49" spans="1:16" s="44" customFormat="1" ht="53.45" customHeight="1" thickBot="1">
      <c r="A49" s="39">
        <v>44</v>
      </c>
      <c r="B49" s="46" t="s">
        <v>107</v>
      </c>
      <c r="C49" s="25" t="s">
        <v>116</v>
      </c>
      <c r="D49" s="8" t="s">
        <v>124</v>
      </c>
      <c r="E49" s="9" t="s">
        <v>22</v>
      </c>
      <c r="F49" s="9">
        <v>60</v>
      </c>
      <c r="G49" s="14"/>
      <c r="H49" s="14"/>
      <c r="I49" s="14"/>
      <c r="J49" s="14"/>
      <c r="K49" s="14"/>
      <c r="L49" s="14"/>
      <c r="M49" s="14">
        <v>1.07</v>
      </c>
      <c r="N49" s="14"/>
      <c r="O49" s="14"/>
      <c r="P49" s="14"/>
    </row>
    <row r="50" spans="1:16" s="10" customFormat="1" ht="51" customHeight="1" thickBot="1">
      <c r="A50" s="16">
        <v>45</v>
      </c>
      <c r="B50" s="46" t="s">
        <v>107</v>
      </c>
      <c r="C50" s="25" t="s">
        <v>125</v>
      </c>
      <c r="D50" s="8" t="s">
        <v>126</v>
      </c>
      <c r="E50" s="9" t="s">
        <v>119</v>
      </c>
      <c r="F50" s="9">
        <v>60</v>
      </c>
      <c r="G50" s="14"/>
      <c r="H50" s="14"/>
      <c r="I50" s="14"/>
      <c r="J50" s="14"/>
      <c r="K50" s="14"/>
      <c r="L50" s="14"/>
      <c r="M50" s="14">
        <v>0.33</v>
      </c>
      <c r="N50" s="14"/>
      <c r="O50" s="14"/>
      <c r="P50" s="14"/>
    </row>
    <row r="51" spans="1:16" s="10" customFormat="1" ht="105.6" customHeight="1" thickBot="1">
      <c r="A51" s="16">
        <v>46</v>
      </c>
      <c r="B51" s="46" t="s">
        <v>127</v>
      </c>
      <c r="C51" s="30" t="s">
        <v>128</v>
      </c>
      <c r="D51" s="8" t="s">
        <v>129</v>
      </c>
      <c r="E51" s="9" t="s">
        <v>119</v>
      </c>
      <c r="F51" s="9">
        <v>60</v>
      </c>
      <c r="G51" s="14"/>
      <c r="H51" s="14"/>
      <c r="I51" s="14"/>
      <c r="J51" s="14"/>
      <c r="K51" s="14"/>
      <c r="L51" s="14"/>
      <c r="M51" s="14">
        <v>0.85</v>
      </c>
      <c r="N51" s="14"/>
      <c r="O51" s="14"/>
      <c r="P51" s="14"/>
    </row>
    <row r="52" spans="1:16" s="44" customFormat="1" ht="62.45" customHeight="1" thickBot="1">
      <c r="A52" s="47">
        <v>47</v>
      </c>
      <c r="B52" s="48" t="s">
        <v>130</v>
      </c>
      <c r="C52" s="49" t="s">
        <v>131</v>
      </c>
      <c r="D52" s="8" t="s">
        <v>132</v>
      </c>
      <c r="E52" s="9" t="s">
        <v>22</v>
      </c>
      <c r="F52" s="9">
        <v>60</v>
      </c>
      <c r="G52" s="14"/>
      <c r="H52" s="14"/>
      <c r="I52" s="14"/>
      <c r="J52" s="14"/>
      <c r="K52" s="14"/>
      <c r="L52" s="14"/>
      <c r="M52" s="14">
        <v>2.56</v>
      </c>
      <c r="N52" s="14"/>
      <c r="O52" s="14"/>
      <c r="P52" s="14"/>
    </row>
    <row r="53" spans="1:16" s="44" customFormat="1" ht="52.9" customHeight="1" thickBot="1">
      <c r="A53" s="39">
        <v>48</v>
      </c>
      <c r="B53" s="8" t="s">
        <v>133</v>
      </c>
      <c r="C53" s="40" t="s">
        <v>134</v>
      </c>
      <c r="D53" s="8" t="s">
        <v>135</v>
      </c>
      <c r="E53" s="9" t="s">
        <v>22</v>
      </c>
      <c r="F53" s="9">
        <v>60</v>
      </c>
      <c r="G53" s="19"/>
      <c r="H53" s="19"/>
      <c r="I53" s="38"/>
      <c r="J53" s="19"/>
      <c r="K53" s="19"/>
      <c r="L53" s="19"/>
      <c r="M53" s="19">
        <v>4.04</v>
      </c>
      <c r="N53" s="19"/>
      <c r="O53" s="19"/>
      <c r="P53" s="19"/>
    </row>
    <row r="54" spans="1:16" s="10" customFormat="1" ht="36.75" customHeight="1" thickBot="1">
      <c r="A54" s="39">
        <v>49</v>
      </c>
      <c r="B54" s="40" t="s">
        <v>136</v>
      </c>
      <c r="C54" s="50" t="s">
        <v>137</v>
      </c>
      <c r="D54" s="8" t="s">
        <v>138</v>
      </c>
      <c r="E54" s="9" t="s">
        <v>22</v>
      </c>
      <c r="F54" s="9">
        <v>60</v>
      </c>
      <c r="G54" s="19"/>
      <c r="H54" s="19"/>
      <c r="I54" s="38"/>
      <c r="J54" s="19"/>
      <c r="K54" s="19"/>
      <c r="L54" s="19"/>
      <c r="M54" s="19">
        <v>0.6</v>
      </c>
      <c r="N54" s="19"/>
      <c r="O54" s="19"/>
      <c r="P54" s="19"/>
    </row>
    <row r="55" spans="1:16" s="10" customFormat="1" ht="51" customHeight="1" thickBot="1">
      <c r="A55" s="16">
        <v>50</v>
      </c>
      <c r="B55" s="40" t="s">
        <v>89</v>
      </c>
      <c r="C55" s="41" t="s">
        <v>139</v>
      </c>
      <c r="D55" s="35" t="s">
        <v>140</v>
      </c>
      <c r="E55" s="29" t="s">
        <v>141</v>
      </c>
      <c r="F55" s="29">
        <v>60</v>
      </c>
      <c r="G55" s="15"/>
      <c r="H55" s="15"/>
      <c r="I55" s="15"/>
      <c r="J55" s="15"/>
      <c r="K55" s="15"/>
      <c r="L55" s="15"/>
      <c r="M55" s="15">
        <v>1.921</v>
      </c>
      <c r="N55" s="19"/>
      <c r="O55" s="19"/>
      <c r="P55" s="19"/>
    </row>
    <row r="56" spans="1:16" s="10" customFormat="1" ht="50.45" customHeight="1" thickBot="1">
      <c r="A56" s="16">
        <v>51</v>
      </c>
      <c r="B56" s="40" t="s">
        <v>89</v>
      </c>
      <c r="C56" s="41" t="s">
        <v>142</v>
      </c>
      <c r="D56" s="35" t="s">
        <v>143</v>
      </c>
      <c r="E56" s="29" t="s">
        <v>144</v>
      </c>
      <c r="F56" s="29">
        <v>60</v>
      </c>
      <c r="G56" s="15"/>
      <c r="H56" s="15"/>
      <c r="I56" s="15"/>
      <c r="J56" s="15"/>
      <c r="K56" s="15"/>
      <c r="L56" s="15"/>
      <c r="M56" s="15"/>
      <c r="N56" s="19"/>
      <c r="O56" s="19">
        <v>0</v>
      </c>
      <c r="P56" s="19"/>
    </row>
    <row r="57" spans="1:16" s="10" customFormat="1" ht="50.45" customHeight="1" thickBot="1">
      <c r="A57" s="16">
        <v>52</v>
      </c>
      <c r="B57" s="40" t="s">
        <v>145</v>
      </c>
      <c r="C57" s="41" t="s">
        <v>146</v>
      </c>
      <c r="D57" s="35" t="s">
        <v>147</v>
      </c>
      <c r="E57" s="29" t="s">
        <v>141</v>
      </c>
      <c r="F57" s="29">
        <v>60</v>
      </c>
      <c r="G57" s="15"/>
      <c r="H57" s="15"/>
      <c r="I57" s="15"/>
      <c r="J57" s="15"/>
      <c r="K57" s="15"/>
      <c r="L57" s="15"/>
      <c r="M57" s="15"/>
      <c r="N57" s="19"/>
      <c r="O57" s="19">
        <v>2.177</v>
      </c>
      <c r="P57" s="19"/>
    </row>
    <row r="58" spans="1:16" s="10" customFormat="1" ht="50.45" customHeight="1" thickBot="1">
      <c r="A58" s="16">
        <v>53</v>
      </c>
      <c r="B58" s="40" t="s">
        <v>89</v>
      </c>
      <c r="C58" s="41" t="s">
        <v>148</v>
      </c>
      <c r="D58" s="35" t="s">
        <v>149</v>
      </c>
      <c r="E58" s="29" t="s">
        <v>144</v>
      </c>
      <c r="F58" s="29">
        <v>60</v>
      </c>
      <c r="G58" s="15"/>
      <c r="H58" s="15"/>
      <c r="I58" s="15"/>
      <c r="J58" s="15"/>
      <c r="K58" s="15"/>
      <c r="L58" s="15"/>
      <c r="M58" s="15"/>
      <c r="N58" s="19"/>
      <c r="O58" s="15">
        <v>0</v>
      </c>
      <c r="P58" s="19"/>
    </row>
    <row r="59" spans="1:16" s="10" customFormat="1" ht="48" customHeight="1" thickBot="1">
      <c r="A59" s="16">
        <v>54</v>
      </c>
      <c r="B59" s="40" t="s">
        <v>89</v>
      </c>
      <c r="C59" s="41" t="s">
        <v>137</v>
      </c>
      <c r="D59" s="35" t="s">
        <v>150</v>
      </c>
      <c r="E59" s="29" t="s">
        <v>151</v>
      </c>
      <c r="F59" s="29">
        <v>60</v>
      </c>
      <c r="G59" s="15"/>
      <c r="H59" s="15"/>
      <c r="I59" s="15"/>
      <c r="J59" s="15"/>
      <c r="K59" s="15"/>
      <c r="L59" s="15"/>
      <c r="M59" s="15"/>
      <c r="N59" s="19">
        <v>4.2050000000000001</v>
      </c>
      <c r="O59" s="15"/>
      <c r="P59" s="19"/>
    </row>
    <row r="60" spans="1:16" s="10" customFormat="1" ht="52.5" hidden="1" customHeight="1" thickBot="1">
      <c r="A60" s="16">
        <v>50</v>
      </c>
      <c r="B60" s="40" t="s">
        <v>89</v>
      </c>
      <c r="C60" s="41" t="s">
        <v>152</v>
      </c>
      <c r="D60" s="35" t="s">
        <v>153</v>
      </c>
      <c r="E60" s="29" t="s">
        <v>154</v>
      </c>
      <c r="F60" s="29">
        <v>60</v>
      </c>
      <c r="G60" s="15"/>
      <c r="H60" s="15"/>
      <c r="I60" s="15"/>
      <c r="J60" s="15"/>
      <c r="K60" s="15"/>
      <c r="L60" s="15"/>
      <c r="M60" s="15"/>
      <c r="N60" s="19">
        <v>0</v>
      </c>
      <c r="O60" s="15"/>
      <c r="P60" s="19"/>
    </row>
    <row r="61" spans="1:16" s="10" customFormat="1" ht="53.25" hidden="1" customHeight="1" thickBot="1">
      <c r="A61" s="16">
        <v>51</v>
      </c>
      <c r="B61" s="40" t="s">
        <v>89</v>
      </c>
      <c r="C61" s="41" t="s">
        <v>155</v>
      </c>
      <c r="D61" s="35" t="s">
        <v>156</v>
      </c>
      <c r="E61" s="29" t="s">
        <v>141</v>
      </c>
      <c r="F61" s="29">
        <v>60</v>
      </c>
      <c r="G61" s="15"/>
      <c r="H61" s="15"/>
      <c r="I61" s="38"/>
      <c r="J61" s="15"/>
      <c r="K61" s="15"/>
      <c r="L61" s="15"/>
      <c r="M61" s="15"/>
      <c r="N61" s="19"/>
      <c r="O61" s="15"/>
      <c r="P61" s="19"/>
    </row>
    <row r="62" spans="1:16" s="10" customFormat="1" ht="54" customHeight="1" thickBot="1">
      <c r="A62" s="16">
        <v>55</v>
      </c>
      <c r="B62" s="40" t="s">
        <v>157</v>
      </c>
      <c r="C62" s="51" t="s">
        <v>158</v>
      </c>
      <c r="D62" s="35" t="s">
        <v>159</v>
      </c>
      <c r="E62" s="9" t="s">
        <v>22</v>
      </c>
      <c r="F62" s="29">
        <v>60</v>
      </c>
      <c r="G62" s="15"/>
      <c r="H62" s="15"/>
      <c r="I62" s="15"/>
      <c r="J62" s="15"/>
      <c r="K62" s="15"/>
      <c r="L62" s="15"/>
      <c r="M62" s="15"/>
      <c r="N62" s="19"/>
      <c r="O62" s="15"/>
      <c r="P62" s="19">
        <v>1.484</v>
      </c>
    </row>
    <row r="63" spans="1:16" s="10" customFormat="1" ht="49.9" customHeight="1" thickBot="1">
      <c r="A63" s="16">
        <v>56</v>
      </c>
      <c r="B63" s="28" t="s">
        <v>160</v>
      </c>
      <c r="C63" s="45" t="s">
        <v>161</v>
      </c>
      <c r="D63" s="52" t="s">
        <v>162</v>
      </c>
      <c r="E63" s="9" t="s">
        <v>22</v>
      </c>
      <c r="F63" s="9">
        <v>60</v>
      </c>
      <c r="G63" s="19"/>
      <c r="H63" s="19"/>
      <c r="I63" s="19"/>
      <c r="J63" s="19"/>
      <c r="K63" s="19"/>
      <c r="L63" s="19"/>
      <c r="M63" s="19"/>
      <c r="N63" s="19"/>
      <c r="O63" s="19"/>
      <c r="P63" s="19">
        <v>0</v>
      </c>
    </row>
    <row r="64" spans="1:16" s="10" customFormat="1" ht="19.5" thickBot="1">
      <c r="A64" s="16">
        <v>57</v>
      </c>
      <c r="B64" s="113" t="s">
        <v>163</v>
      </c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5"/>
    </row>
    <row r="65" spans="1:16" s="10" customFormat="1" ht="49.15" customHeight="1" thickBot="1">
      <c r="A65" s="16">
        <v>58</v>
      </c>
      <c r="B65" s="40" t="s">
        <v>164</v>
      </c>
      <c r="C65" s="41" t="s">
        <v>165</v>
      </c>
      <c r="D65" s="53" t="s">
        <v>166</v>
      </c>
      <c r="E65" s="9" t="s">
        <v>22</v>
      </c>
      <c r="F65" s="29">
        <v>5</v>
      </c>
      <c r="G65" s="15"/>
      <c r="H65" s="15"/>
      <c r="I65" s="15"/>
      <c r="J65" s="15"/>
      <c r="K65" s="15"/>
      <c r="L65" s="15"/>
      <c r="M65" s="15"/>
      <c r="N65" s="19">
        <v>0.16900000000000001</v>
      </c>
      <c r="O65" s="19"/>
      <c r="P65" s="19"/>
    </row>
    <row r="66" spans="1:16" s="10" customFormat="1" ht="48" thickBot="1">
      <c r="A66" s="16">
        <v>59</v>
      </c>
      <c r="B66" s="30" t="s">
        <v>164</v>
      </c>
      <c r="C66" s="41" t="s">
        <v>165</v>
      </c>
      <c r="D66" s="36" t="s">
        <v>167</v>
      </c>
      <c r="E66" s="9" t="s">
        <v>22</v>
      </c>
      <c r="F66" s="29">
        <v>5</v>
      </c>
      <c r="G66" s="54"/>
      <c r="H66" s="15"/>
      <c r="I66" s="54"/>
      <c r="J66" s="15"/>
      <c r="K66" s="54"/>
      <c r="L66" s="15"/>
      <c r="M66" s="54"/>
      <c r="N66" s="19">
        <v>2.6349999999999998</v>
      </c>
      <c r="O66" s="22"/>
      <c r="P66" s="19"/>
    </row>
    <row r="67" spans="1:16" s="10" customFormat="1" ht="51.75" customHeight="1" thickBot="1">
      <c r="A67" s="16">
        <v>60</v>
      </c>
      <c r="B67" s="40" t="s">
        <v>164</v>
      </c>
      <c r="C67" s="41" t="s">
        <v>168</v>
      </c>
      <c r="D67" s="53" t="s">
        <v>169</v>
      </c>
      <c r="E67" s="9" t="s">
        <v>22</v>
      </c>
      <c r="F67" s="29">
        <v>20</v>
      </c>
      <c r="G67" s="55"/>
      <c r="H67" s="56"/>
      <c r="I67" s="55"/>
      <c r="J67" s="56"/>
      <c r="K67" s="55"/>
      <c r="L67" s="56"/>
      <c r="M67" s="55"/>
      <c r="N67" s="57"/>
      <c r="O67" s="58">
        <v>21.259</v>
      </c>
      <c r="P67" s="57"/>
    </row>
    <row r="68" spans="1:16" s="10" customFormat="1" ht="15" hidden="1" customHeight="1" thickBot="1">
      <c r="A68" s="16"/>
      <c r="B68" s="59"/>
      <c r="C68" s="60"/>
      <c r="D68" s="61"/>
      <c r="E68" s="61"/>
      <c r="F68" s="61" t="s">
        <v>170</v>
      </c>
      <c r="G68" s="62">
        <f t="shared" ref="G68:P68" si="0">G6+G24+G25+G26+G27+G28+G29+G30+G31+G32+G33+G34+G35+G36+G37+G38+G39+G40+G41+G42+G43+G65+G66</f>
        <v>18.161000000000001</v>
      </c>
      <c r="H68" s="62">
        <f t="shared" si="0"/>
        <v>1.1519999999999999</v>
      </c>
      <c r="I68" s="62">
        <f t="shared" si="0"/>
        <v>4.5049999999999999</v>
      </c>
      <c r="J68" s="62">
        <f t="shared" si="0"/>
        <v>9.4309999999999992</v>
      </c>
      <c r="K68" s="62">
        <f t="shared" si="0"/>
        <v>0</v>
      </c>
      <c r="L68" s="62">
        <f t="shared" si="0"/>
        <v>0</v>
      </c>
      <c r="M68" s="62">
        <f t="shared" si="0"/>
        <v>5.125</v>
      </c>
      <c r="N68" s="62">
        <f t="shared" si="0"/>
        <v>2.8089999999999997</v>
      </c>
      <c r="O68" s="62">
        <f t="shared" si="0"/>
        <v>0</v>
      </c>
      <c r="P68" s="62">
        <f t="shared" si="0"/>
        <v>0</v>
      </c>
    </row>
    <row r="69" spans="1:16" s="10" customFormat="1" ht="19.5" customHeight="1" thickBot="1">
      <c r="A69" s="116" t="s">
        <v>171</v>
      </c>
      <c r="B69" s="97"/>
      <c r="C69" s="97"/>
      <c r="D69" s="97"/>
      <c r="E69" s="98"/>
      <c r="F69" s="25" t="s">
        <v>170</v>
      </c>
      <c r="G69" s="62">
        <f>SUM(G7:G8,G25:G43,G42:G44,G66:G67)</f>
        <v>18.161000000000001</v>
      </c>
      <c r="H69" s="62">
        <f t="shared" ref="H69:P69" si="1">SUM(G69,H68)</f>
        <v>19.313000000000002</v>
      </c>
      <c r="I69" s="62">
        <f t="shared" si="1"/>
        <v>23.818000000000001</v>
      </c>
      <c r="J69" s="62">
        <f t="shared" si="1"/>
        <v>33.249000000000002</v>
      </c>
      <c r="K69" s="62">
        <f t="shared" si="1"/>
        <v>33.249000000000002</v>
      </c>
      <c r="L69" s="62">
        <f t="shared" si="1"/>
        <v>33.249000000000002</v>
      </c>
      <c r="M69" s="62">
        <f t="shared" si="1"/>
        <v>38.374000000000002</v>
      </c>
      <c r="N69" s="62">
        <f t="shared" si="1"/>
        <v>41.183</v>
      </c>
      <c r="O69" s="62">
        <f t="shared" si="1"/>
        <v>41.183</v>
      </c>
      <c r="P69" s="62">
        <f t="shared" si="1"/>
        <v>41.183</v>
      </c>
    </row>
    <row r="70" spans="1:16" s="10" customFormat="1" ht="14.25" hidden="1" customHeight="1" thickBot="1">
      <c r="A70" s="99"/>
      <c r="B70" s="100"/>
      <c r="C70" s="100"/>
      <c r="D70" s="100"/>
      <c r="E70" s="101"/>
      <c r="F70" s="25" t="s">
        <v>172</v>
      </c>
      <c r="G70" s="62">
        <f t="shared" ref="G70:P70" si="2">G68+G8+G9+G10+G11+G12+G13+G14+G15+G16+G44+G45+G46+G47+G48+G67+G7</f>
        <v>18.166</v>
      </c>
      <c r="H70" s="62">
        <f t="shared" si="2"/>
        <v>1.1519999999999999</v>
      </c>
      <c r="I70" s="62">
        <f t="shared" si="2"/>
        <v>16.319999999999997</v>
      </c>
      <c r="J70" s="62">
        <f t="shared" si="2"/>
        <v>9.4309999999999992</v>
      </c>
      <c r="K70" s="62">
        <f t="shared" si="2"/>
        <v>5.0620000000000003</v>
      </c>
      <c r="L70" s="62">
        <f t="shared" si="2"/>
        <v>0</v>
      </c>
      <c r="M70" s="62">
        <f t="shared" si="2"/>
        <v>13.31</v>
      </c>
      <c r="N70" s="62">
        <f t="shared" si="2"/>
        <v>2.8089999999999997</v>
      </c>
      <c r="O70" s="62">
        <f t="shared" si="2"/>
        <v>21.259</v>
      </c>
      <c r="P70" s="62">
        <f t="shared" si="2"/>
        <v>36.030999999999999</v>
      </c>
    </row>
    <row r="71" spans="1:16" s="10" customFormat="1" ht="22.5" customHeight="1" thickBot="1">
      <c r="A71" s="99"/>
      <c r="B71" s="100"/>
      <c r="C71" s="100"/>
      <c r="D71" s="100"/>
      <c r="E71" s="101"/>
      <c r="F71" s="25" t="s">
        <v>172</v>
      </c>
      <c r="G71" s="62">
        <f>G70</f>
        <v>18.166</v>
      </c>
      <c r="H71" s="62">
        <f>G71+H70</f>
        <v>19.318000000000001</v>
      </c>
      <c r="I71" s="62">
        <f t="shared" ref="I71:P71" si="3">H71+I70</f>
        <v>35.637999999999998</v>
      </c>
      <c r="J71" s="62">
        <f t="shared" si="3"/>
        <v>45.068999999999996</v>
      </c>
      <c r="K71" s="62">
        <f t="shared" si="3"/>
        <v>50.130999999999993</v>
      </c>
      <c r="L71" s="62">
        <f t="shared" si="3"/>
        <v>50.130999999999993</v>
      </c>
      <c r="M71" s="62">
        <f t="shared" si="3"/>
        <v>63.440999999999995</v>
      </c>
      <c r="N71" s="62">
        <f t="shared" si="3"/>
        <v>66.25</v>
      </c>
      <c r="O71" s="62">
        <f t="shared" si="3"/>
        <v>87.509</v>
      </c>
      <c r="P71" s="62">
        <f t="shared" si="3"/>
        <v>123.53999999999999</v>
      </c>
    </row>
    <row r="72" spans="1:16" s="10" customFormat="1" ht="19.5" hidden="1" customHeight="1" thickBot="1">
      <c r="A72" s="99"/>
      <c r="B72" s="100"/>
      <c r="C72" s="100"/>
      <c r="D72" s="100"/>
      <c r="E72" s="101"/>
      <c r="F72" s="25" t="s">
        <v>173</v>
      </c>
      <c r="G72" s="62">
        <f t="shared" ref="G72:P72" si="4">G6+G7+G8+G9+G10+G11+G12+G13+G14+G15+G16+G17+G18+G19+G20+G21+G22+G24+G25+G26+G27+G28+G29+G30+G31+G32+G33+G34+G35+G36+G37+G38+G39+G40+G41+G42+G43+G44+G45+G46+G47+G48+G49+G50+G51+G52+G53+G54+G55+G56+G57+G58+G59+G62+G63+G65+G66+G67</f>
        <v>18.166</v>
      </c>
      <c r="H72" s="62">
        <f t="shared" si="4"/>
        <v>1.1519999999999999</v>
      </c>
      <c r="I72" s="62">
        <f t="shared" si="4"/>
        <v>18.189999999999998</v>
      </c>
      <c r="J72" s="62">
        <f t="shared" si="4"/>
        <v>9.4309999999999992</v>
      </c>
      <c r="K72" s="62">
        <f t="shared" si="4"/>
        <v>23.134</v>
      </c>
      <c r="L72" s="62">
        <f t="shared" si="4"/>
        <v>11.82</v>
      </c>
      <c r="M72" s="62">
        <f t="shared" si="4"/>
        <v>34.780999999999999</v>
      </c>
      <c r="N72" s="62">
        <f t="shared" si="4"/>
        <v>16.173999999999999</v>
      </c>
      <c r="O72" s="62">
        <f t="shared" si="4"/>
        <v>34.402999999999999</v>
      </c>
      <c r="P72" s="62">
        <f t="shared" si="4"/>
        <v>37.515000000000001</v>
      </c>
    </row>
    <row r="73" spans="1:16" s="10" customFormat="1" ht="17.25" customHeight="1" thickBot="1">
      <c r="A73" s="99"/>
      <c r="B73" s="100"/>
      <c r="C73" s="100"/>
      <c r="D73" s="100"/>
      <c r="E73" s="101"/>
      <c r="F73" s="25" t="s">
        <v>174</v>
      </c>
      <c r="G73" s="62">
        <f>SUM(G6:G22,G24:G63,G65:G67)</f>
        <v>18.166</v>
      </c>
      <c r="H73" s="62">
        <f>SUM(G73,H72)</f>
        <v>19.318000000000001</v>
      </c>
      <c r="I73" s="62">
        <f t="shared" ref="I73:P73" si="5">SUM(H73,I72)</f>
        <v>37.507999999999996</v>
      </c>
      <c r="J73" s="62">
        <f t="shared" si="5"/>
        <v>46.938999999999993</v>
      </c>
      <c r="K73" s="62">
        <f t="shared" si="5"/>
        <v>70.072999999999993</v>
      </c>
      <c r="L73" s="62">
        <f t="shared" si="5"/>
        <v>81.893000000000001</v>
      </c>
      <c r="M73" s="62">
        <f t="shared" si="5"/>
        <v>116.67400000000001</v>
      </c>
      <c r="N73" s="62">
        <f t="shared" si="5"/>
        <v>132.84800000000001</v>
      </c>
      <c r="O73" s="62">
        <f t="shared" si="5"/>
        <v>167.251</v>
      </c>
      <c r="P73" s="62">
        <f t="shared" si="5"/>
        <v>204.76600000000002</v>
      </c>
    </row>
    <row r="74" spans="1:16" s="10" customFormat="1" ht="14.25" hidden="1" customHeight="1" thickBot="1">
      <c r="A74" s="99"/>
      <c r="B74" s="100"/>
      <c r="C74" s="100"/>
      <c r="D74" s="100"/>
      <c r="E74" s="101"/>
      <c r="F74" s="25" t="s">
        <v>175</v>
      </c>
      <c r="G74" s="62">
        <f t="shared" ref="G74:P74" si="6">G24+G25+G26+G27+G31+G32+G33+G39+G37+G34+G35</f>
        <v>16.808</v>
      </c>
      <c r="H74" s="62">
        <f t="shared" si="6"/>
        <v>1.1519999999999999</v>
      </c>
      <c r="I74" s="62">
        <f t="shared" si="6"/>
        <v>4.5049999999999999</v>
      </c>
      <c r="J74" s="62">
        <f t="shared" si="6"/>
        <v>4.9020000000000001</v>
      </c>
      <c r="K74" s="62">
        <f t="shared" si="6"/>
        <v>0</v>
      </c>
      <c r="L74" s="62">
        <f t="shared" si="6"/>
        <v>0</v>
      </c>
      <c r="M74" s="62">
        <f t="shared" si="6"/>
        <v>0.11899999999999999</v>
      </c>
      <c r="N74" s="62">
        <f t="shared" si="6"/>
        <v>5.0000000000000001E-3</v>
      </c>
      <c r="O74" s="62">
        <f t="shared" si="6"/>
        <v>0</v>
      </c>
      <c r="P74" s="62">
        <f t="shared" si="6"/>
        <v>0</v>
      </c>
    </row>
    <row r="75" spans="1:16" s="10" customFormat="1" ht="15.75" customHeight="1" thickBot="1">
      <c r="A75" s="99"/>
      <c r="B75" s="100"/>
      <c r="C75" s="100"/>
      <c r="D75" s="100"/>
      <c r="E75" s="101"/>
      <c r="F75" s="25" t="s">
        <v>176</v>
      </c>
      <c r="G75" s="62">
        <f>G74</f>
        <v>16.808</v>
      </c>
      <c r="H75" s="62">
        <f>SUM(G75,H74)</f>
        <v>17.96</v>
      </c>
      <c r="I75" s="62">
        <f t="shared" ref="I75:P75" si="7">SUM(H75,I74)</f>
        <v>22.465</v>
      </c>
      <c r="J75" s="62">
        <f t="shared" si="7"/>
        <v>27.367000000000001</v>
      </c>
      <c r="K75" s="62">
        <f t="shared" si="7"/>
        <v>27.367000000000001</v>
      </c>
      <c r="L75" s="62">
        <f t="shared" si="7"/>
        <v>27.367000000000001</v>
      </c>
      <c r="M75" s="62">
        <f t="shared" si="7"/>
        <v>27.486000000000001</v>
      </c>
      <c r="N75" s="62">
        <f t="shared" si="7"/>
        <v>27.491</v>
      </c>
      <c r="O75" s="62">
        <f t="shared" si="7"/>
        <v>27.491</v>
      </c>
      <c r="P75" s="62">
        <f t="shared" si="7"/>
        <v>27.491</v>
      </c>
    </row>
    <row r="76" spans="1:16" s="10" customFormat="1" ht="21" hidden="1" customHeight="1" thickBot="1">
      <c r="A76" s="16"/>
      <c r="B76" s="105" t="s">
        <v>177</v>
      </c>
      <c r="C76" s="106"/>
      <c r="D76" s="106"/>
      <c r="E76" s="107"/>
      <c r="F76" s="63" t="s">
        <v>170</v>
      </c>
      <c r="G76" s="19">
        <f>G24+G25+G26+G27+G28+G29+G30+G31+G32+G33+G34+G35+G36+G37+G38+G39+G40+G41+G42+G43</f>
        <v>18.161000000000001</v>
      </c>
      <c r="H76" s="19">
        <f t="shared" ref="H76:P76" si="8">H24+H25+H26+H27+H28+H29+H30+H31+H32+H33+H34+H35+H36+H37+H38+H39+H40+H41+H42+H43</f>
        <v>1.1519999999999999</v>
      </c>
      <c r="I76" s="19">
        <f t="shared" si="8"/>
        <v>4.5049999999999999</v>
      </c>
      <c r="J76" s="19">
        <f t="shared" si="8"/>
        <v>9.4309999999999992</v>
      </c>
      <c r="K76" s="19">
        <f t="shared" si="8"/>
        <v>0</v>
      </c>
      <c r="L76" s="19">
        <f t="shared" si="8"/>
        <v>0</v>
      </c>
      <c r="M76" s="19">
        <f t="shared" si="8"/>
        <v>5.125</v>
      </c>
      <c r="N76" s="19">
        <f t="shared" si="8"/>
        <v>5.0000000000000001E-3</v>
      </c>
      <c r="O76" s="19">
        <f t="shared" si="8"/>
        <v>0</v>
      </c>
      <c r="P76" s="19">
        <f t="shared" si="8"/>
        <v>0</v>
      </c>
    </row>
    <row r="77" spans="1:16" s="10" customFormat="1" ht="14.25" customHeight="1" thickBot="1">
      <c r="A77" s="96" t="s">
        <v>178</v>
      </c>
      <c r="B77" s="97"/>
      <c r="C77" s="97"/>
      <c r="D77" s="97"/>
      <c r="E77" s="98"/>
      <c r="F77" s="63" t="s">
        <v>170</v>
      </c>
      <c r="G77" s="19">
        <f>SUM(G25:G44)</f>
        <v>18.161000000000001</v>
      </c>
      <c r="H77" s="19">
        <f>SUM(G77,H76)</f>
        <v>19.313000000000002</v>
      </c>
      <c r="I77" s="19">
        <f t="shared" ref="I77:P77" si="9">SUM(H77,I76)</f>
        <v>23.818000000000001</v>
      </c>
      <c r="J77" s="19">
        <f t="shared" si="9"/>
        <v>33.249000000000002</v>
      </c>
      <c r="K77" s="19">
        <f t="shared" si="9"/>
        <v>33.249000000000002</v>
      </c>
      <c r="L77" s="19">
        <f t="shared" si="9"/>
        <v>33.249000000000002</v>
      </c>
      <c r="M77" s="19">
        <f t="shared" si="9"/>
        <v>38.374000000000002</v>
      </c>
      <c r="N77" s="19">
        <f t="shared" si="9"/>
        <v>38.379000000000005</v>
      </c>
      <c r="O77" s="19">
        <f t="shared" si="9"/>
        <v>38.379000000000005</v>
      </c>
      <c r="P77" s="19">
        <f t="shared" si="9"/>
        <v>38.379000000000005</v>
      </c>
    </row>
    <row r="78" spans="1:16" s="10" customFormat="1" ht="22.5" hidden="1" customHeight="1" thickBot="1">
      <c r="A78" s="99"/>
      <c r="B78" s="100"/>
      <c r="C78" s="100"/>
      <c r="D78" s="100"/>
      <c r="E78" s="101"/>
      <c r="F78" s="63" t="s">
        <v>172</v>
      </c>
      <c r="G78" s="19">
        <f t="shared" ref="G78:P78" si="10">G76+G44+G45+G46+G47+G48</f>
        <v>18.161000000000001</v>
      </c>
      <c r="H78" s="19">
        <f t="shared" si="10"/>
        <v>1.1519999999999999</v>
      </c>
      <c r="I78" s="19">
        <f t="shared" si="10"/>
        <v>4.5049999999999999</v>
      </c>
      <c r="J78" s="19">
        <f t="shared" si="10"/>
        <v>9.4309999999999992</v>
      </c>
      <c r="K78" s="19">
        <f t="shared" si="10"/>
        <v>0</v>
      </c>
      <c r="L78" s="19">
        <f t="shared" si="10"/>
        <v>0</v>
      </c>
      <c r="M78" s="19">
        <f t="shared" si="10"/>
        <v>11.019</v>
      </c>
      <c r="N78" s="19">
        <f t="shared" si="10"/>
        <v>5.0000000000000001E-3</v>
      </c>
      <c r="O78" s="19">
        <f t="shared" si="10"/>
        <v>0</v>
      </c>
      <c r="P78" s="19">
        <f t="shared" si="10"/>
        <v>0</v>
      </c>
    </row>
    <row r="79" spans="1:16" s="10" customFormat="1" ht="16.5" customHeight="1" thickBot="1">
      <c r="A79" s="99"/>
      <c r="B79" s="100"/>
      <c r="C79" s="100"/>
      <c r="D79" s="100"/>
      <c r="E79" s="101"/>
      <c r="F79" s="63" t="s">
        <v>172</v>
      </c>
      <c r="G79" s="19">
        <f>SUM(G25:G43,G42:G52)</f>
        <v>18.161000000000001</v>
      </c>
      <c r="H79" s="19">
        <f>SUM(G79)+H78</f>
        <v>19.313000000000002</v>
      </c>
      <c r="I79" s="19">
        <f>SUM(H79)+I78</f>
        <v>23.818000000000001</v>
      </c>
      <c r="J79" s="19">
        <f t="shared" ref="J79:P79" si="11">SUM(I79)+J78</f>
        <v>33.249000000000002</v>
      </c>
      <c r="K79" s="19">
        <f t="shared" si="11"/>
        <v>33.249000000000002</v>
      </c>
      <c r="L79" s="19">
        <f t="shared" si="11"/>
        <v>33.249000000000002</v>
      </c>
      <c r="M79" s="19">
        <f t="shared" si="11"/>
        <v>44.268000000000001</v>
      </c>
      <c r="N79" s="19">
        <f t="shared" si="11"/>
        <v>44.273000000000003</v>
      </c>
      <c r="O79" s="19">
        <f t="shared" si="11"/>
        <v>44.273000000000003</v>
      </c>
      <c r="P79" s="19">
        <f t="shared" si="11"/>
        <v>44.273000000000003</v>
      </c>
    </row>
    <row r="80" spans="1:16" s="10" customFormat="1" ht="18.75" hidden="1" customHeight="1" thickBot="1">
      <c r="A80" s="99"/>
      <c r="B80" s="100"/>
      <c r="C80" s="100"/>
      <c r="D80" s="100"/>
      <c r="E80" s="101"/>
      <c r="F80" s="63" t="s">
        <v>179</v>
      </c>
      <c r="G80" s="19">
        <f t="shared" ref="G80:P80" si="12">G78+G49+G50+G51+G52+G53+G54+G55+G56+G57+G58+G59+G62+G63</f>
        <v>18.161000000000001</v>
      </c>
      <c r="H80" s="19">
        <f t="shared" si="12"/>
        <v>1.1519999999999999</v>
      </c>
      <c r="I80" s="19">
        <f t="shared" si="12"/>
        <v>4.5049999999999999</v>
      </c>
      <c r="J80" s="19">
        <f t="shared" si="12"/>
        <v>9.4309999999999992</v>
      </c>
      <c r="K80" s="19">
        <f t="shared" si="12"/>
        <v>0</v>
      </c>
      <c r="L80" s="19">
        <f t="shared" si="12"/>
        <v>0</v>
      </c>
      <c r="M80" s="19">
        <f t="shared" si="12"/>
        <v>22.39</v>
      </c>
      <c r="N80" s="19">
        <f t="shared" si="12"/>
        <v>4.21</v>
      </c>
      <c r="O80" s="19">
        <f t="shared" si="12"/>
        <v>2.177</v>
      </c>
      <c r="P80" s="19">
        <f t="shared" si="12"/>
        <v>1.484</v>
      </c>
    </row>
    <row r="81" spans="1:16" s="10" customFormat="1" ht="13.5" customHeight="1" thickBot="1">
      <c r="A81" s="99"/>
      <c r="B81" s="100"/>
      <c r="C81" s="100"/>
      <c r="D81" s="100"/>
      <c r="E81" s="101"/>
      <c r="F81" s="63" t="s">
        <v>179</v>
      </c>
      <c r="G81" s="19">
        <f>G80</f>
        <v>18.161000000000001</v>
      </c>
      <c r="H81" s="19">
        <f>G81+H80</f>
        <v>19.313000000000002</v>
      </c>
      <c r="I81" s="19">
        <f t="shared" ref="I81:P81" si="13">H81+I80</f>
        <v>23.818000000000001</v>
      </c>
      <c r="J81" s="19">
        <f t="shared" si="13"/>
        <v>33.249000000000002</v>
      </c>
      <c r="K81" s="19">
        <f t="shared" si="13"/>
        <v>33.249000000000002</v>
      </c>
      <c r="L81" s="19">
        <f t="shared" si="13"/>
        <v>33.249000000000002</v>
      </c>
      <c r="M81" s="19">
        <f t="shared" si="13"/>
        <v>55.639000000000003</v>
      </c>
      <c r="N81" s="19">
        <f t="shared" si="13"/>
        <v>59.849000000000004</v>
      </c>
      <c r="O81" s="19">
        <f t="shared" si="13"/>
        <v>62.026000000000003</v>
      </c>
      <c r="P81" s="19">
        <f t="shared" si="13"/>
        <v>63.510000000000005</v>
      </c>
    </row>
    <row r="82" spans="1:16" s="10" customFormat="1" ht="20.25" hidden="1" customHeight="1" thickBot="1">
      <c r="A82" s="99"/>
      <c r="B82" s="100"/>
      <c r="C82" s="100"/>
      <c r="D82" s="100"/>
      <c r="E82" s="101"/>
      <c r="F82" s="63" t="s">
        <v>175</v>
      </c>
      <c r="G82" s="19">
        <f>G24+G25+G26+G27+G30+G31+G32+G33+G34+G35+G36+G37+G38+G39+G40+G41</f>
        <v>16.808</v>
      </c>
      <c r="H82" s="19">
        <f t="shared" ref="H82:P82" si="14">H24+H25+H26+H27+H30+H31+H32+H33+H34+H35+H36+H37+H38+H39+H40+H41</f>
        <v>1.1519999999999999</v>
      </c>
      <c r="I82" s="19">
        <f t="shared" si="14"/>
        <v>4.5049999999999999</v>
      </c>
      <c r="J82" s="19">
        <f t="shared" si="14"/>
        <v>9.4309999999999992</v>
      </c>
      <c r="K82" s="19">
        <f t="shared" si="14"/>
        <v>0</v>
      </c>
      <c r="L82" s="19">
        <f t="shared" si="14"/>
        <v>0</v>
      </c>
      <c r="M82" s="19">
        <f t="shared" si="14"/>
        <v>2.157</v>
      </c>
      <c r="N82" s="19">
        <f t="shared" si="14"/>
        <v>5.0000000000000001E-3</v>
      </c>
      <c r="O82" s="19">
        <f t="shared" si="14"/>
        <v>0</v>
      </c>
      <c r="P82" s="19">
        <f t="shared" si="14"/>
        <v>0</v>
      </c>
    </row>
    <row r="83" spans="1:16" s="10" customFormat="1" ht="21.75" customHeight="1" thickBot="1">
      <c r="A83" s="102"/>
      <c r="B83" s="103"/>
      <c r="C83" s="103"/>
      <c r="D83" s="103"/>
      <c r="E83" s="104"/>
      <c r="F83" s="63" t="s">
        <v>176</v>
      </c>
      <c r="G83" s="19">
        <f>G82</f>
        <v>16.808</v>
      </c>
      <c r="H83" s="19">
        <f>G83+H82</f>
        <v>17.96</v>
      </c>
      <c r="I83" s="19">
        <f t="shared" ref="I83:P83" si="15">H83+I82</f>
        <v>22.465</v>
      </c>
      <c r="J83" s="19">
        <f t="shared" si="15"/>
        <v>31.896000000000001</v>
      </c>
      <c r="K83" s="19">
        <f t="shared" si="15"/>
        <v>31.896000000000001</v>
      </c>
      <c r="L83" s="19">
        <f t="shared" si="15"/>
        <v>31.896000000000001</v>
      </c>
      <c r="M83" s="19">
        <f t="shared" si="15"/>
        <v>34.052999999999997</v>
      </c>
      <c r="N83" s="19">
        <f t="shared" si="15"/>
        <v>34.058</v>
      </c>
      <c r="O83" s="19">
        <f t="shared" si="15"/>
        <v>34.058</v>
      </c>
      <c r="P83" s="19">
        <f t="shared" si="15"/>
        <v>34.058</v>
      </c>
    </row>
    <row r="84" spans="1:16" s="10" customFormat="1" ht="21.75" hidden="1" customHeight="1" thickBot="1">
      <c r="A84" s="74"/>
      <c r="B84" s="75"/>
      <c r="C84" s="75"/>
      <c r="D84" s="75"/>
      <c r="E84" s="76"/>
      <c r="F84" s="63" t="s">
        <v>170</v>
      </c>
      <c r="G84" s="19">
        <f>G28+G29+G30+G31+G32+G33+G34+G35+G36+G37+G38+G39+G40+G41+G43</f>
        <v>1.353</v>
      </c>
      <c r="H84" s="19">
        <f t="shared" ref="H84:O84" si="16">H28+H29+H30+H31+H32+H33+H34+H35+H36+H37+H38+H39+H40+H41+H43</f>
        <v>1.1519999999999999</v>
      </c>
      <c r="I84" s="19">
        <f t="shared" si="16"/>
        <v>0</v>
      </c>
      <c r="J84" s="19">
        <f t="shared" si="16"/>
        <v>9.4309999999999992</v>
      </c>
      <c r="K84" s="19">
        <f t="shared" si="16"/>
        <v>0</v>
      </c>
      <c r="L84" s="19">
        <f t="shared" si="16"/>
        <v>0</v>
      </c>
      <c r="M84" s="19">
        <f t="shared" si="16"/>
        <v>3.3069999999999999</v>
      </c>
      <c r="N84" s="19">
        <f t="shared" si="16"/>
        <v>0</v>
      </c>
      <c r="O84" s="19">
        <f t="shared" si="16"/>
        <v>0</v>
      </c>
      <c r="P84" s="19">
        <f t="shared" ref="P84" si="17">P28+P29+P30+P31+P32+P33+P34+P35+P36+P37+P38+P39+P40+P41+P42+P43</f>
        <v>0</v>
      </c>
    </row>
    <row r="85" spans="1:16" s="10" customFormat="1" ht="18" customHeight="1" thickBot="1">
      <c r="A85" s="110" t="s">
        <v>180</v>
      </c>
      <c r="B85" s="111"/>
      <c r="C85" s="111"/>
      <c r="D85" s="111"/>
      <c r="E85" s="112"/>
      <c r="F85" s="63" t="s">
        <v>170</v>
      </c>
      <c r="G85" s="19">
        <f>G84</f>
        <v>1.353</v>
      </c>
      <c r="H85" s="19">
        <f>G85+H84</f>
        <v>2.5049999999999999</v>
      </c>
      <c r="I85" s="19">
        <f t="shared" ref="I85:P85" si="18">H85+I84</f>
        <v>2.5049999999999999</v>
      </c>
      <c r="J85" s="19">
        <f t="shared" si="18"/>
        <v>11.936</v>
      </c>
      <c r="K85" s="19">
        <f t="shared" si="18"/>
        <v>11.936</v>
      </c>
      <c r="L85" s="19">
        <f t="shared" si="18"/>
        <v>11.936</v>
      </c>
      <c r="M85" s="19">
        <f t="shared" si="18"/>
        <v>15.243</v>
      </c>
      <c r="N85" s="19">
        <f t="shared" si="18"/>
        <v>15.243</v>
      </c>
      <c r="O85" s="19">
        <f t="shared" si="18"/>
        <v>15.243</v>
      </c>
      <c r="P85" s="19">
        <f t="shared" si="18"/>
        <v>15.243</v>
      </c>
    </row>
    <row r="86" spans="1:16" s="10" customFormat="1" ht="18" hidden="1" customHeight="1" thickBot="1">
      <c r="A86" s="72"/>
      <c r="B86" s="64"/>
      <c r="C86" s="64"/>
      <c r="D86" s="64"/>
      <c r="E86" s="73"/>
      <c r="F86" s="63" t="s">
        <v>172</v>
      </c>
      <c r="G86" s="19">
        <f>G28+G29+G30+G31+G32+G33+G34+G35+G36+G37+G38+G39+G40+G41+G43+G44+G45+G46+G47</f>
        <v>1.353</v>
      </c>
      <c r="H86" s="19">
        <f t="shared" ref="H86:P86" si="19">H28+H29+H30+H31+H32+H33+H34+H35+H36+H37+H38+H39+H40+H41+H43+H44+H45+H46+H47</f>
        <v>1.1519999999999999</v>
      </c>
      <c r="I86" s="19">
        <f t="shared" si="19"/>
        <v>0</v>
      </c>
      <c r="J86" s="19">
        <f t="shared" si="19"/>
        <v>9.4309999999999992</v>
      </c>
      <c r="K86" s="19">
        <f t="shared" si="19"/>
        <v>0</v>
      </c>
      <c r="L86" s="19">
        <f t="shared" si="19"/>
        <v>0</v>
      </c>
      <c r="M86" s="19">
        <f t="shared" si="19"/>
        <v>8.093</v>
      </c>
      <c r="N86" s="19">
        <f t="shared" si="19"/>
        <v>0</v>
      </c>
      <c r="O86" s="19">
        <f t="shared" si="19"/>
        <v>0</v>
      </c>
      <c r="P86" s="19">
        <f t="shared" si="19"/>
        <v>0</v>
      </c>
    </row>
    <row r="87" spans="1:16" s="10" customFormat="1" ht="15.75" customHeight="1" thickBot="1">
      <c r="A87" s="72"/>
      <c r="B87" s="64"/>
      <c r="C87" s="64"/>
      <c r="D87" s="64"/>
      <c r="E87" s="73"/>
      <c r="F87" s="63" t="s">
        <v>172</v>
      </c>
      <c r="G87" s="19">
        <f>G86</f>
        <v>1.353</v>
      </c>
      <c r="H87" s="19">
        <f>G87+H86</f>
        <v>2.5049999999999999</v>
      </c>
      <c r="I87" s="19">
        <f t="shared" ref="I87:P87" si="20">H87+I86</f>
        <v>2.5049999999999999</v>
      </c>
      <c r="J87" s="19">
        <f t="shared" si="20"/>
        <v>11.936</v>
      </c>
      <c r="K87" s="19">
        <f t="shared" si="20"/>
        <v>11.936</v>
      </c>
      <c r="L87" s="19">
        <f t="shared" si="20"/>
        <v>11.936</v>
      </c>
      <c r="M87" s="19">
        <f t="shared" si="20"/>
        <v>20.029</v>
      </c>
      <c r="N87" s="19">
        <f t="shared" si="20"/>
        <v>20.029</v>
      </c>
      <c r="O87" s="19">
        <f t="shared" si="20"/>
        <v>20.029</v>
      </c>
      <c r="P87" s="19">
        <f t="shared" si="20"/>
        <v>20.029</v>
      </c>
    </row>
    <row r="88" spans="1:16" s="10" customFormat="1" ht="22.5" hidden="1" customHeight="1" thickBot="1">
      <c r="A88" s="72"/>
      <c r="B88" s="64"/>
      <c r="C88" s="64"/>
      <c r="D88" s="64"/>
      <c r="E88" s="73"/>
      <c r="F88" s="63" t="s">
        <v>179</v>
      </c>
      <c r="G88" s="19">
        <f t="shared" ref="G88:P88" si="21">G86+G54+G53+G55+G56+G57+G58+G59+G62</f>
        <v>1.353</v>
      </c>
      <c r="H88" s="19">
        <f t="shared" si="21"/>
        <v>1.1519999999999999</v>
      </c>
      <c r="I88" s="19">
        <f t="shared" si="21"/>
        <v>0</v>
      </c>
      <c r="J88" s="19">
        <f t="shared" si="21"/>
        <v>9.4309999999999992</v>
      </c>
      <c r="K88" s="19">
        <f t="shared" si="21"/>
        <v>0</v>
      </c>
      <c r="L88" s="19">
        <f t="shared" si="21"/>
        <v>0</v>
      </c>
      <c r="M88" s="19">
        <f t="shared" si="21"/>
        <v>14.654</v>
      </c>
      <c r="N88" s="19">
        <f t="shared" si="21"/>
        <v>4.2050000000000001</v>
      </c>
      <c r="O88" s="19">
        <f t="shared" si="21"/>
        <v>2.177</v>
      </c>
      <c r="P88" s="19">
        <f t="shared" si="21"/>
        <v>1.484</v>
      </c>
    </row>
    <row r="89" spans="1:16" s="10" customFormat="1" ht="13.5" customHeight="1" thickBot="1">
      <c r="A89" s="72"/>
      <c r="B89" s="64"/>
      <c r="C89" s="64"/>
      <c r="D89" s="64"/>
      <c r="E89" s="73"/>
      <c r="F89" s="63" t="s">
        <v>179</v>
      </c>
      <c r="G89" s="19">
        <f>G88</f>
        <v>1.353</v>
      </c>
      <c r="H89" s="19">
        <f>G89+H88</f>
        <v>2.5049999999999999</v>
      </c>
      <c r="I89" s="19">
        <f t="shared" ref="I89:P89" si="22">H89+I88</f>
        <v>2.5049999999999999</v>
      </c>
      <c r="J89" s="19">
        <f t="shared" si="22"/>
        <v>11.936</v>
      </c>
      <c r="K89" s="19">
        <f t="shared" si="22"/>
        <v>11.936</v>
      </c>
      <c r="L89" s="19">
        <f t="shared" si="22"/>
        <v>11.936</v>
      </c>
      <c r="M89" s="19">
        <f t="shared" si="22"/>
        <v>26.59</v>
      </c>
      <c r="N89" s="19">
        <f t="shared" si="22"/>
        <v>30.795000000000002</v>
      </c>
      <c r="O89" s="19">
        <f t="shared" si="22"/>
        <v>32.972000000000001</v>
      </c>
      <c r="P89" s="19">
        <f t="shared" si="22"/>
        <v>34.456000000000003</v>
      </c>
    </row>
    <row r="90" spans="1:16" s="10" customFormat="1" ht="15.75" hidden="1" customHeight="1" thickBot="1">
      <c r="A90" s="72"/>
      <c r="B90" s="64"/>
      <c r="C90" s="64"/>
      <c r="D90" s="64"/>
      <c r="E90" s="73"/>
      <c r="F90" s="63" t="s">
        <v>175</v>
      </c>
      <c r="G90" s="19">
        <f>G30+G31+G32+G33+G34+G35+G36+G37+G38+G39+G40+G41</f>
        <v>0</v>
      </c>
      <c r="H90" s="19">
        <f t="shared" ref="H90:P90" si="23">H30+H31+H32+H33+H34+H35+H36+H37+H38+H39+H40+H41</f>
        <v>1.1519999999999999</v>
      </c>
      <c r="I90" s="19">
        <f t="shared" si="23"/>
        <v>0</v>
      </c>
      <c r="J90" s="19">
        <f t="shared" si="23"/>
        <v>9.4309999999999992</v>
      </c>
      <c r="K90" s="19">
        <f t="shared" si="23"/>
        <v>0</v>
      </c>
      <c r="L90" s="19">
        <f t="shared" si="23"/>
        <v>0</v>
      </c>
      <c r="M90" s="19">
        <f t="shared" si="23"/>
        <v>2.157</v>
      </c>
      <c r="N90" s="19">
        <f t="shared" si="23"/>
        <v>0</v>
      </c>
      <c r="O90" s="19">
        <f t="shared" si="23"/>
        <v>0</v>
      </c>
      <c r="P90" s="19">
        <f t="shared" si="23"/>
        <v>0</v>
      </c>
    </row>
    <row r="91" spans="1:16" s="10" customFormat="1" ht="12.75" customHeight="1" thickBot="1">
      <c r="A91" s="74"/>
      <c r="B91" s="75"/>
      <c r="C91" s="75"/>
      <c r="D91" s="75"/>
      <c r="E91" s="76"/>
      <c r="F91" s="63" t="s">
        <v>176</v>
      </c>
      <c r="G91" s="19">
        <f>G90</f>
        <v>0</v>
      </c>
      <c r="H91" s="19">
        <f>G91+H90</f>
        <v>1.1519999999999999</v>
      </c>
      <c r="I91" s="19">
        <f t="shared" ref="I91:P91" si="24">H91+I90</f>
        <v>1.1519999999999999</v>
      </c>
      <c r="J91" s="19">
        <f t="shared" si="24"/>
        <v>10.582999999999998</v>
      </c>
      <c r="K91" s="19">
        <f t="shared" si="24"/>
        <v>10.582999999999998</v>
      </c>
      <c r="L91" s="19">
        <f t="shared" si="24"/>
        <v>10.582999999999998</v>
      </c>
      <c r="M91" s="19">
        <f t="shared" si="24"/>
        <v>12.739999999999998</v>
      </c>
      <c r="N91" s="19">
        <f t="shared" si="24"/>
        <v>12.739999999999998</v>
      </c>
      <c r="O91" s="19">
        <f t="shared" si="24"/>
        <v>12.739999999999998</v>
      </c>
      <c r="P91" s="19">
        <f t="shared" si="24"/>
        <v>12.739999999999998</v>
      </c>
    </row>
    <row r="92" spans="1:16" s="10" customFormat="1" ht="15" hidden="1" customHeight="1" thickBot="1">
      <c r="A92" s="16"/>
      <c r="B92" s="105" t="s">
        <v>181</v>
      </c>
      <c r="C92" s="106"/>
      <c r="D92" s="106"/>
      <c r="E92" s="107"/>
      <c r="F92" s="63" t="s">
        <v>170</v>
      </c>
      <c r="G92" s="19">
        <f>G65+G66</f>
        <v>0</v>
      </c>
      <c r="H92" s="19">
        <f t="shared" ref="H92:P92" si="25">H65+H66</f>
        <v>0</v>
      </c>
      <c r="I92" s="19">
        <f t="shared" si="25"/>
        <v>0</v>
      </c>
      <c r="J92" s="19">
        <f t="shared" si="25"/>
        <v>0</v>
      </c>
      <c r="K92" s="19">
        <f t="shared" si="25"/>
        <v>0</v>
      </c>
      <c r="L92" s="19">
        <f t="shared" si="25"/>
        <v>0</v>
      </c>
      <c r="M92" s="19">
        <f t="shared" si="25"/>
        <v>0</v>
      </c>
      <c r="N92" s="19">
        <f t="shared" si="25"/>
        <v>2.8039999999999998</v>
      </c>
      <c r="O92" s="19">
        <f t="shared" si="25"/>
        <v>0</v>
      </c>
      <c r="P92" s="19">
        <f t="shared" si="25"/>
        <v>0</v>
      </c>
    </row>
    <row r="93" spans="1:16" s="10" customFormat="1" ht="15.6" customHeight="1" thickBot="1">
      <c r="A93" s="96" t="s">
        <v>182</v>
      </c>
      <c r="B93" s="97"/>
      <c r="C93" s="97"/>
      <c r="D93" s="97"/>
      <c r="E93" s="98"/>
      <c r="F93" s="63" t="s">
        <v>170</v>
      </c>
      <c r="G93" s="19">
        <f>SUM(G65:G66)</f>
        <v>0</v>
      </c>
      <c r="H93" s="19">
        <f>G93+H92</f>
        <v>0</v>
      </c>
      <c r="I93" s="19">
        <f t="shared" ref="I93:P93" si="26">H93+I92</f>
        <v>0</v>
      </c>
      <c r="J93" s="19">
        <f t="shared" si="26"/>
        <v>0</v>
      </c>
      <c r="K93" s="19">
        <f t="shared" si="26"/>
        <v>0</v>
      </c>
      <c r="L93" s="19">
        <f t="shared" si="26"/>
        <v>0</v>
      </c>
      <c r="M93" s="19">
        <f t="shared" si="26"/>
        <v>0</v>
      </c>
      <c r="N93" s="19">
        <f t="shared" si="26"/>
        <v>2.8039999999999998</v>
      </c>
      <c r="O93" s="19">
        <f t="shared" si="26"/>
        <v>2.8039999999999998</v>
      </c>
      <c r="P93" s="19">
        <f t="shared" si="26"/>
        <v>2.8039999999999998</v>
      </c>
    </row>
    <row r="94" spans="1:16" s="10" customFormat="1" ht="15" hidden="1" customHeight="1" thickBot="1">
      <c r="A94" s="99"/>
      <c r="B94" s="100"/>
      <c r="C94" s="100"/>
      <c r="D94" s="100"/>
      <c r="E94" s="101"/>
      <c r="F94" s="63" t="s">
        <v>172</v>
      </c>
      <c r="G94" s="19">
        <f>G65+G66+G67</f>
        <v>0</v>
      </c>
      <c r="H94" s="19">
        <f t="shared" ref="H94:P94" si="27">H65+H66+H67</f>
        <v>0</v>
      </c>
      <c r="I94" s="19">
        <f t="shared" si="27"/>
        <v>0</v>
      </c>
      <c r="J94" s="19">
        <f t="shared" si="27"/>
        <v>0</v>
      </c>
      <c r="K94" s="19">
        <f t="shared" si="27"/>
        <v>0</v>
      </c>
      <c r="L94" s="19">
        <f t="shared" si="27"/>
        <v>0</v>
      </c>
      <c r="M94" s="19">
        <f t="shared" si="27"/>
        <v>0</v>
      </c>
      <c r="N94" s="19">
        <f t="shared" si="27"/>
        <v>2.8039999999999998</v>
      </c>
      <c r="O94" s="19">
        <f t="shared" si="27"/>
        <v>21.259</v>
      </c>
      <c r="P94" s="19">
        <f t="shared" si="27"/>
        <v>0</v>
      </c>
    </row>
    <row r="95" spans="1:16" s="10" customFormat="1" ht="16.5" thickBot="1">
      <c r="A95" s="99"/>
      <c r="B95" s="100"/>
      <c r="C95" s="100"/>
      <c r="D95" s="100"/>
      <c r="E95" s="101"/>
      <c r="F95" s="63" t="s">
        <v>172</v>
      </c>
      <c r="G95" s="19">
        <f>G65+G66+G67</f>
        <v>0</v>
      </c>
      <c r="H95" s="19">
        <f>H94+G95</f>
        <v>0</v>
      </c>
      <c r="I95" s="19">
        <f t="shared" ref="I95:P95" si="28">I94+H95</f>
        <v>0</v>
      </c>
      <c r="J95" s="19">
        <f t="shared" si="28"/>
        <v>0</v>
      </c>
      <c r="K95" s="19">
        <f t="shared" si="28"/>
        <v>0</v>
      </c>
      <c r="L95" s="19">
        <f t="shared" si="28"/>
        <v>0</v>
      </c>
      <c r="M95" s="19">
        <f t="shared" si="28"/>
        <v>0</v>
      </c>
      <c r="N95" s="19">
        <f t="shared" si="28"/>
        <v>2.8039999999999998</v>
      </c>
      <c r="O95" s="19">
        <f t="shared" si="28"/>
        <v>24.062999999999999</v>
      </c>
      <c r="P95" s="19">
        <f t="shared" si="28"/>
        <v>24.062999999999999</v>
      </c>
    </row>
    <row r="96" spans="1:16" s="10" customFormat="1" ht="16.5" thickBot="1">
      <c r="A96" s="99"/>
      <c r="B96" s="100"/>
      <c r="C96" s="100"/>
      <c r="D96" s="100"/>
      <c r="E96" s="101"/>
      <c r="F96" s="63" t="s">
        <v>179</v>
      </c>
      <c r="G96" s="19">
        <f>G65+G66+G67</f>
        <v>0</v>
      </c>
      <c r="H96" s="19">
        <f t="shared" ref="H96:P96" si="29">G96+H65+H66+H67</f>
        <v>0</v>
      </c>
      <c r="I96" s="19">
        <f t="shared" si="29"/>
        <v>0</v>
      </c>
      <c r="J96" s="19">
        <f t="shared" si="29"/>
        <v>0</v>
      </c>
      <c r="K96" s="19">
        <f t="shared" si="29"/>
        <v>0</v>
      </c>
      <c r="L96" s="19">
        <f t="shared" si="29"/>
        <v>0</v>
      </c>
      <c r="M96" s="19">
        <f t="shared" si="29"/>
        <v>0</v>
      </c>
      <c r="N96" s="19">
        <f t="shared" si="29"/>
        <v>2.8039999999999998</v>
      </c>
      <c r="O96" s="19">
        <f t="shared" si="29"/>
        <v>24.062999999999999</v>
      </c>
      <c r="P96" s="19">
        <f t="shared" si="29"/>
        <v>24.062999999999999</v>
      </c>
    </row>
    <row r="97" spans="1:16" s="10" customFormat="1" ht="16.5" thickBot="1">
      <c r="A97" s="99"/>
      <c r="B97" s="100"/>
      <c r="C97" s="100"/>
      <c r="D97" s="100"/>
      <c r="E97" s="101"/>
      <c r="F97" s="63" t="s">
        <v>176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</row>
    <row r="98" spans="1:16" s="10" customFormat="1" ht="28.5" customHeight="1">
      <c r="A98" s="108" t="s">
        <v>183</v>
      </c>
      <c r="B98" s="109"/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65"/>
    </row>
    <row r="99" spans="1:16" s="10" customFormat="1">
      <c r="A99" s="66"/>
      <c r="B99" s="67"/>
      <c r="C99" s="68"/>
      <c r="D99" s="69"/>
      <c r="E99" s="69"/>
      <c r="F99" s="69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 s="10" customFormat="1">
      <c r="A100" s="66"/>
      <c r="B100" s="67"/>
      <c r="C100" s="68"/>
      <c r="D100" s="69"/>
      <c r="E100" s="69"/>
      <c r="F100" s="69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s="10" customFormat="1">
      <c r="A101" s="66"/>
      <c r="B101" s="67"/>
      <c r="C101" s="68"/>
      <c r="D101" s="69"/>
      <c r="E101" s="69"/>
      <c r="F101" s="69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s="10" customFormat="1">
      <c r="A102" s="66"/>
      <c r="B102" s="67"/>
      <c r="C102" s="68"/>
      <c r="D102" s="69"/>
      <c r="E102" s="69"/>
      <c r="F102" s="69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s="10" customFormat="1">
      <c r="A103" s="66"/>
      <c r="B103" s="67"/>
      <c r="C103" s="68"/>
      <c r="D103" s="69"/>
      <c r="E103" s="69"/>
      <c r="F103" s="69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10" customFormat="1">
      <c r="A104" s="66"/>
      <c r="B104" s="67"/>
      <c r="C104" s="68"/>
      <c r="D104" s="69"/>
      <c r="E104" s="69"/>
      <c r="F104" s="69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s="10" customFormat="1" ht="9" customHeight="1">
      <c r="A105" s="66"/>
      <c r="B105" s="67"/>
      <c r="C105" s="68"/>
      <c r="D105" s="69"/>
      <c r="E105" s="69"/>
      <c r="F105" s="69"/>
      <c r="G105" s="65"/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s="10" customFormat="1" hidden="1">
      <c r="A106" s="66"/>
      <c r="B106" s="67"/>
      <c r="C106" s="68"/>
      <c r="D106" s="69"/>
      <c r="E106" s="69"/>
      <c r="F106" s="69"/>
      <c r="G106" s="65"/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s="10" customFormat="1">
      <c r="A107" s="66"/>
      <c r="B107" s="67"/>
      <c r="C107" s="68"/>
      <c r="D107" s="69"/>
      <c r="E107" s="69"/>
      <c r="F107" s="69"/>
      <c r="G107" s="65"/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s="10" customFormat="1">
      <c r="A108" s="66"/>
      <c r="B108" s="67"/>
      <c r="C108" s="68"/>
      <c r="D108" s="69"/>
      <c r="E108" s="69"/>
      <c r="F108" s="69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s="10" customFormat="1">
      <c r="A109" s="66"/>
      <c r="B109" s="67"/>
      <c r="C109" s="68"/>
      <c r="D109" s="69"/>
      <c r="E109" s="69"/>
      <c r="F109" s="69"/>
      <c r="G109" s="65"/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s="5" customFormat="1">
      <c r="A110" s="66"/>
      <c r="B110" s="67"/>
      <c r="C110" s="68"/>
      <c r="D110" s="69"/>
      <c r="E110" s="69"/>
      <c r="F110" s="69"/>
      <c r="G110" s="65"/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s="5" customFormat="1">
      <c r="A111" s="66"/>
      <c r="B111" s="67"/>
      <c r="C111" s="68"/>
      <c r="D111" s="69"/>
      <c r="E111" s="69"/>
      <c r="F111" s="69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s="5" customFormat="1">
      <c r="A112" s="66"/>
      <c r="B112" s="67"/>
      <c r="C112" s="68"/>
      <c r="D112" s="69"/>
      <c r="E112" s="69"/>
      <c r="F112" s="69"/>
      <c r="G112" s="65"/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s="5" customFormat="1">
      <c r="A113" s="66"/>
      <c r="B113" s="67"/>
      <c r="C113" s="68"/>
      <c r="D113" s="69"/>
      <c r="E113" s="69"/>
      <c r="F113" s="69"/>
      <c r="G113" s="65"/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s="5" customFormat="1">
      <c r="A114" s="66"/>
      <c r="B114" s="67"/>
      <c r="C114" s="68"/>
      <c r="D114" s="69"/>
      <c r="E114" s="69"/>
      <c r="F114" s="69"/>
      <c r="G114" s="65"/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s="5" customFormat="1">
      <c r="A115" s="66"/>
      <c r="B115" s="67"/>
      <c r="C115" s="68"/>
      <c r="D115" s="69"/>
      <c r="E115" s="69"/>
      <c r="F115" s="69"/>
      <c r="G115" s="65"/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s="5" customFormat="1">
      <c r="A116" s="66"/>
      <c r="B116" s="67"/>
      <c r="C116" s="68"/>
      <c r="D116" s="69"/>
      <c r="E116" s="69"/>
      <c r="F116" s="69"/>
      <c r="G116" s="65"/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s="5" customFormat="1">
      <c r="A117" s="66"/>
      <c r="B117" s="67"/>
      <c r="C117" s="68"/>
      <c r="D117" s="69"/>
      <c r="E117" s="69"/>
      <c r="F117" s="69"/>
      <c r="G117" s="65"/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s="5" customFormat="1">
      <c r="A118" s="66"/>
      <c r="B118" s="67"/>
      <c r="C118" s="68"/>
      <c r="D118" s="69"/>
      <c r="E118" s="69"/>
      <c r="F118" s="69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s="5" customFormat="1">
      <c r="A119" s="66"/>
      <c r="B119" s="67"/>
      <c r="C119" s="68"/>
      <c r="D119" s="69"/>
      <c r="E119" s="69"/>
      <c r="F119" s="69"/>
      <c r="G119" s="65"/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s="5" customFormat="1">
      <c r="A120" s="66"/>
      <c r="B120" s="67"/>
      <c r="C120" s="68"/>
      <c r="D120" s="69"/>
      <c r="E120" s="69"/>
      <c r="F120" s="69"/>
      <c r="G120" s="65"/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s="5" customFormat="1">
      <c r="A121" s="66"/>
      <c r="B121" s="67"/>
      <c r="C121" s="68"/>
      <c r="D121" s="69"/>
      <c r="E121" s="69"/>
      <c r="F121" s="69"/>
      <c r="G121" s="65"/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s="5" customFormat="1">
      <c r="A122" s="66"/>
      <c r="B122" s="67"/>
      <c r="C122" s="68"/>
      <c r="D122" s="69"/>
      <c r="E122" s="69"/>
      <c r="F122" s="69"/>
      <c r="G122" s="65"/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s="5" customFormat="1">
      <c r="A123" s="66"/>
      <c r="B123" s="67"/>
      <c r="C123" s="68"/>
      <c r="D123" s="69"/>
      <c r="E123" s="69"/>
      <c r="F123" s="69"/>
      <c r="G123" s="65"/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s="5" customFormat="1">
      <c r="A124" s="66"/>
      <c r="B124" s="67"/>
      <c r="C124" s="68"/>
      <c r="D124" s="69"/>
      <c r="E124" s="69"/>
      <c r="F124" s="69"/>
      <c r="G124" s="65"/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s="5" customFormat="1">
      <c r="A125" s="66"/>
      <c r="B125" s="67"/>
      <c r="C125" s="68"/>
      <c r="D125" s="69"/>
      <c r="E125" s="69"/>
      <c r="F125" s="69"/>
      <c r="G125" s="65"/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s="5" customFormat="1">
      <c r="A126" s="66"/>
      <c r="B126" s="67"/>
      <c r="C126" s="68"/>
      <c r="D126" s="69"/>
      <c r="E126" s="69"/>
      <c r="F126" s="69"/>
      <c r="G126" s="65"/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s="5" customFormat="1">
      <c r="A127" s="66"/>
      <c r="B127" s="67"/>
      <c r="C127" s="68"/>
      <c r="D127" s="69"/>
      <c r="E127" s="69"/>
      <c r="F127" s="69"/>
      <c r="G127" s="65"/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s="5" customFormat="1">
      <c r="A128" s="66"/>
      <c r="B128" s="67"/>
      <c r="C128" s="68"/>
      <c r="D128" s="69"/>
      <c r="E128" s="69"/>
      <c r="F128" s="69"/>
      <c r="G128" s="65"/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s="5" customFormat="1">
      <c r="A129" s="66"/>
      <c r="B129" s="67"/>
      <c r="C129" s="68"/>
      <c r="D129" s="69"/>
      <c r="E129" s="69"/>
      <c r="F129" s="69"/>
      <c r="G129" s="65"/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s="5" customFormat="1">
      <c r="A130" s="66"/>
      <c r="B130" s="67"/>
      <c r="C130" s="68"/>
      <c r="D130" s="69"/>
      <c r="E130" s="69"/>
      <c r="F130" s="69"/>
      <c r="G130" s="65"/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s="5" customFormat="1">
      <c r="A131" s="66"/>
      <c r="B131" s="67"/>
      <c r="C131" s="68"/>
      <c r="D131" s="69"/>
      <c r="E131" s="69"/>
      <c r="F131" s="69"/>
      <c r="G131" s="65"/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s="5" customFormat="1">
      <c r="A132" s="66"/>
      <c r="B132" s="67"/>
      <c r="C132" s="68"/>
      <c r="D132" s="69"/>
      <c r="E132" s="69"/>
      <c r="F132" s="69"/>
      <c r="G132" s="65"/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s="5" customFormat="1">
      <c r="A133" s="66"/>
      <c r="B133" s="67"/>
      <c r="C133" s="68"/>
      <c r="D133" s="69"/>
      <c r="E133" s="69"/>
      <c r="F133" s="69"/>
      <c r="G133" s="65"/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s="5" customFormat="1">
      <c r="A134" s="66"/>
      <c r="B134" s="67"/>
      <c r="C134" s="68"/>
      <c r="D134" s="69"/>
      <c r="E134" s="69"/>
      <c r="F134" s="69"/>
      <c r="G134" s="65"/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s="5" customFormat="1">
      <c r="A135" s="66"/>
      <c r="B135" s="67"/>
      <c r="C135" s="68"/>
      <c r="D135" s="69"/>
      <c r="E135" s="69"/>
      <c r="F135" s="69"/>
      <c r="G135" s="65"/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s="5" customFormat="1">
      <c r="A136" s="66"/>
      <c r="B136" s="67"/>
      <c r="C136" s="68"/>
      <c r="D136" s="69"/>
      <c r="E136" s="69"/>
      <c r="F136" s="69"/>
      <c r="G136" s="65"/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s="5" customFormat="1">
      <c r="A137" s="66"/>
      <c r="B137" s="67"/>
      <c r="C137" s="68"/>
      <c r="D137" s="69"/>
      <c r="E137" s="69"/>
      <c r="F137" s="69"/>
      <c r="G137" s="65"/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s="5" customFormat="1">
      <c r="A138" s="66"/>
      <c r="B138" s="67"/>
      <c r="C138" s="68"/>
      <c r="D138" s="69"/>
      <c r="E138" s="69"/>
      <c r="F138" s="69"/>
      <c r="G138" s="65"/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s="5" customFormat="1">
      <c r="A139" s="66"/>
      <c r="B139" s="67"/>
      <c r="C139" s="68"/>
      <c r="D139" s="69"/>
      <c r="E139" s="69"/>
      <c r="F139" s="69"/>
      <c r="G139" s="65"/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s="5" customFormat="1">
      <c r="A140" s="66"/>
      <c r="B140" s="67"/>
      <c r="C140" s="68"/>
      <c r="D140" s="69"/>
      <c r="E140" s="69"/>
      <c r="F140" s="69"/>
      <c r="G140" s="65"/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s="5" customFormat="1">
      <c r="A141" s="66"/>
      <c r="B141" s="67"/>
      <c r="C141" s="68"/>
      <c r="D141" s="69"/>
      <c r="E141" s="69"/>
      <c r="F141" s="69"/>
      <c r="G141" s="65"/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s="5" customFormat="1">
      <c r="A142" s="66"/>
      <c r="B142" s="67"/>
      <c r="C142" s="68"/>
      <c r="D142" s="69"/>
      <c r="E142" s="69"/>
      <c r="F142" s="69"/>
      <c r="G142" s="65"/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s="5" customFormat="1">
      <c r="A143" s="66"/>
      <c r="B143" s="67"/>
      <c r="C143" s="68"/>
      <c r="D143" s="69"/>
      <c r="E143" s="69"/>
      <c r="F143" s="69"/>
      <c r="G143" s="65"/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s="5" customFormat="1">
      <c r="A144" s="66"/>
      <c r="B144" s="67"/>
      <c r="C144" s="68"/>
      <c r="D144" s="69"/>
      <c r="E144" s="69"/>
      <c r="F144" s="69"/>
      <c r="G144" s="65"/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s="5" customFormat="1">
      <c r="A145" s="66"/>
      <c r="B145" s="67"/>
      <c r="C145" s="68"/>
      <c r="D145" s="69"/>
      <c r="E145" s="69"/>
      <c r="F145" s="69"/>
      <c r="G145" s="65"/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s="5" customFormat="1">
      <c r="A146" s="66"/>
      <c r="B146" s="67"/>
      <c r="C146" s="68"/>
      <c r="D146" s="69"/>
      <c r="E146" s="69"/>
      <c r="F146" s="69"/>
      <c r="G146" s="65"/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s="5" customFormat="1">
      <c r="A147" s="66"/>
      <c r="B147" s="67"/>
      <c r="C147" s="68"/>
      <c r="D147" s="69"/>
      <c r="E147" s="69"/>
      <c r="F147" s="69"/>
      <c r="G147" s="65"/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s="5" customFormat="1">
      <c r="A148" s="66"/>
      <c r="B148" s="67"/>
      <c r="C148" s="68"/>
      <c r="D148" s="69"/>
      <c r="E148" s="69"/>
      <c r="F148" s="69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s="5" customFormat="1">
      <c r="A149" s="66"/>
      <c r="B149" s="67"/>
      <c r="C149" s="68"/>
      <c r="D149" s="69"/>
      <c r="E149" s="69"/>
      <c r="F149" s="69"/>
      <c r="G149" s="65"/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s="5" customFormat="1">
      <c r="A150" s="66"/>
      <c r="B150" s="67"/>
      <c r="C150" s="68"/>
      <c r="D150" s="69"/>
      <c r="E150" s="69"/>
      <c r="F150" s="69"/>
      <c r="G150" s="65"/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s="5" customFormat="1">
      <c r="A151" s="66"/>
      <c r="B151" s="67"/>
      <c r="C151" s="68"/>
      <c r="D151" s="69"/>
      <c r="E151" s="69"/>
      <c r="F151" s="69"/>
      <c r="G151" s="65"/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s="5" customFormat="1">
      <c r="A152" s="66"/>
      <c r="B152" s="67"/>
      <c r="C152" s="68"/>
      <c r="D152" s="69"/>
      <c r="E152" s="69"/>
      <c r="F152" s="69"/>
      <c r="G152" s="65"/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s="5" customFormat="1">
      <c r="A153" s="66"/>
      <c r="B153" s="67"/>
      <c r="C153" s="68"/>
      <c r="D153" s="69"/>
      <c r="E153" s="69"/>
      <c r="F153" s="69"/>
      <c r="G153" s="65"/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s="5" customFormat="1">
      <c r="A154" s="66"/>
      <c r="B154" s="67"/>
      <c r="C154" s="68"/>
      <c r="D154" s="69"/>
      <c r="E154" s="69"/>
      <c r="F154" s="69"/>
      <c r="G154" s="65"/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s="5" customFormat="1">
      <c r="A155" s="66"/>
      <c r="B155" s="67"/>
      <c r="C155" s="68"/>
      <c r="D155" s="69"/>
      <c r="E155" s="69"/>
      <c r="F155" s="69"/>
      <c r="G155" s="65"/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s="5" customFormat="1">
      <c r="A156" s="66"/>
      <c r="B156" s="67"/>
      <c r="C156" s="68"/>
      <c r="D156" s="69"/>
      <c r="E156" s="69"/>
      <c r="F156" s="69"/>
      <c r="G156" s="65"/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s="5" customFormat="1">
      <c r="A157" s="66"/>
      <c r="B157" s="67"/>
      <c r="C157" s="68"/>
      <c r="D157" s="69"/>
      <c r="E157" s="69"/>
      <c r="F157" s="69"/>
      <c r="G157" s="65"/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s="5" customFormat="1">
      <c r="A158" s="66"/>
      <c r="B158" s="67"/>
      <c r="C158" s="68"/>
      <c r="D158" s="69"/>
      <c r="E158" s="69"/>
      <c r="F158" s="69"/>
      <c r="G158" s="65"/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s="5" customFormat="1">
      <c r="A159" s="66"/>
      <c r="B159" s="67"/>
      <c r="C159" s="68"/>
      <c r="D159" s="69"/>
      <c r="E159" s="69"/>
      <c r="F159" s="69"/>
      <c r="G159" s="65"/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s="5" customFormat="1">
      <c r="A160" s="66"/>
      <c r="B160" s="67"/>
      <c r="C160" s="68"/>
      <c r="D160" s="69"/>
      <c r="E160" s="69"/>
      <c r="F160" s="69"/>
      <c r="G160" s="65"/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s="5" customFormat="1">
      <c r="A161" s="66"/>
      <c r="B161" s="67"/>
      <c r="C161" s="68"/>
      <c r="D161" s="69"/>
      <c r="E161" s="69"/>
      <c r="F161" s="69"/>
      <c r="G161" s="65"/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s="5" customFormat="1">
      <c r="A162" s="66"/>
      <c r="B162" s="67"/>
      <c r="C162" s="68"/>
      <c r="D162" s="69"/>
      <c r="E162" s="69"/>
      <c r="F162" s="69"/>
      <c r="G162" s="65"/>
      <c r="H162" s="65"/>
      <c r="I162" s="65"/>
      <c r="J162" s="65"/>
      <c r="K162" s="65"/>
      <c r="L162" s="65"/>
      <c r="M162" s="65"/>
      <c r="N162" s="65"/>
      <c r="O162" s="65"/>
      <c r="P162" s="65"/>
    </row>
  </sheetData>
  <mergeCells count="19"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P4"/>
    <mergeCell ref="B92:E92"/>
    <mergeCell ref="A93:E97"/>
    <mergeCell ref="A98:O98"/>
    <mergeCell ref="B23:P23"/>
    <mergeCell ref="B64:P64"/>
    <mergeCell ref="A69:E75"/>
    <mergeCell ref="B76:E76"/>
    <mergeCell ref="A77:E83"/>
    <mergeCell ref="A85:E85"/>
  </mergeCells>
  <printOptions horizontalCentered="1"/>
  <pageMargins left="0.19685039370078741" right="0" top="0.35433070866141736" bottom="0.19685039370078741" header="0" footer="0"/>
  <pageSetup paperSize="9" scale="60" orientation="landscape" r:id="rId1"/>
  <headerFooter alignWithMargins="0">
    <oddFooter>&amp;CГВО 2018/2019&amp;R&amp;P</oddFooter>
  </headerFooter>
  <rowBreaks count="5" manualBreakCount="5">
    <brk id="16" max="15" man="1"/>
    <brk id="29" max="15" man="1"/>
    <brk id="48" max="15" man="1"/>
    <brk id="63" max="15" man="1"/>
    <brk id="98" max="15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P162"/>
  <sheetViews>
    <sheetView view="pageBreakPreview" zoomScale="80" zoomScaleNormal="80" zoomScaleSheetLayoutView="80" workbookViewId="0">
      <pane ySplit="5" topLeftCell="A59" activePane="bottomLeft" state="frozen"/>
      <selection pane="bottomLeft" activeCell="O67" sqref="O67"/>
    </sheetView>
  </sheetViews>
  <sheetFormatPr defaultColWidth="8.85546875" defaultRowHeight="15.75"/>
  <cols>
    <col min="1" max="1" width="6" style="79" customWidth="1"/>
    <col min="2" max="2" width="49.5703125" style="80" customWidth="1"/>
    <col min="3" max="3" width="16.85546875" style="81" customWidth="1"/>
    <col min="4" max="4" width="42.5703125" style="82" customWidth="1"/>
    <col min="5" max="5" width="17" style="82" customWidth="1"/>
    <col min="6" max="6" width="14.42578125" style="82" customWidth="1"/>
    <col min="7" max="7" width="7.85546875" style="83" customWidth="1"/>
    <col min="8" max="8" width="8.7109375" style="83" customWidth="1"/>
    <col min="9" max="9" width="8.140625" style="83" customWidth="1"/>
    <col min="10" max="10" width="8.7109375" style="83" customWidth="1"/>
    <col min="11" max="11" width="8.42578125" style="83" customWidth="1"/>
    <col min="12" max="12" width="8.7109375" style="83" customWidth="1"/>
    <col min="13" max="13" width="8.42578125" style="83" customWidth="1"/>
    <col min="14" max="14" width="9.140625" style="83" customWidth="1"/>
    <col min="15" max="15" width="8.42578125" style="83" customWidth="1"/>
    <col min="16" max="16" width="9.85546875" style="83" customWidth="1"/>
    <col min="17" max="16384" width="8.85546875" style="4"/>
  </cols>
  <sheetData>
    <row r="1" spans="1:16" s="1" customFormat="1" ht="19.5" customHeight="1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</row>
    <row r="2" spans="1:16" s="7" customFormat="1" ht="19.5" customHeight="1">
      <c r="A2" s="118" t="s">
        <v>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</row>
    <row r="3" spans="1:16" s="2" customFormat="1" ht="19.5" customHeight="1" thickBot="1">
      <c r="A3" s="118" t="s">
        <v>185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</row>
    <row r="4" spans="1:16" s="3" customFormat="1" ht="20.25" customHeight="1" thickBot="1">
      <c r="A4" s="119" t="s">
        <v>2</v>
      </c>
      <c r="B4" s="121" t="s">
        <v>3</v>
      </c>
      <c r="C4" s="123" t="s">
        <v>4</v>
      </c>
      <c r="D4" s="119" t="s">
        <v>5</v>
      </c>
      <c r="E4" s="119" t="s">
        <v>6</v>
      </c>
      <c r="F4" s="125" t="s">
        <v>7</v>
      </c>
      <c r="G4" s="127" t="s">
        <v>8</v>
      </c>
      <c r="H4" s="128"/>
      <c r="I4" s="128"/>
      <c r="J4" s="128"/>
      <c r="K4" s="128"/>
      <c r="L4" s="128"/>
      <c r="M4" s="128"/>
      <c r="N4" s="128"/>
      <c r="O4" s="128"/>
      <c r="P4" s="129"/>
    </row>
    <row r="5" spans="1:16" ht="48" customHeight="1" thickBot="1">
      <c r="A5" s="120"/>
      <c r="B5" s="122"/>
      <c r="C5" s="124"/>
      <c r="D5" s="120"/>
      <c r="E5" s="120"/>
      <c r="F5" s="126"/>
      <c r="G5" s="19" t="s">
        <v>9</v>
      </c>
      <c r="H5" s="19" t="s">
        <v>10</v>
      </c>
      <c r="I5" s="19" t="s">
        <v>11</v>
      </c>
      <c r="J5" s="20" t="s">
        <v>12</v>
      </c>
      <c r="K5" s="21" t="s">
        <v>13</v>
      </c>
      <c r="L5" s="19" t="s">
        <v>14</v>
      </c>
      <c r="M5" s="22" t="s">
        <v>15</v>
      </c>
      <c r="N5" s="19" t="s">
        <v>16</v>
      </c>
      <c r="O5" s="22" t="s">
        <v>17</v>
      </c>
      <c r="P5" s="19" t="s">
        <v>18</v>
      </c>
    </row>
    <row r="6" spans="1:16" ht="54.6" customHeight="1" thickBot="1">
      <c r="A6" s="16">
        <v>1</v>
      </c>
      <c r="B6" s="17" t="s">
        <v>19</v>
      </c>
      <c r="C6" s="18" t="s">
        <v>20</v>
      </c>
      <c r="D6" s="8" t="s">
        <v>21</v>
      </c>
      <c r="E6" s="9" t="s">
        <v>22</v>
      </c>
      <c r="F6" s="9">
        <v>5</v>
      </c>
      <c r="G6" s="19"/>
      <c r="H6" s="19"/>
      <c r="I6" s="19"/>
      <c r="J6" s="20"/>
      <c r="K6" s="21"/>
      <c r="L6" s="19">
        <v>0</v>
      </c>
      <c r="M6" s="22"/>
      <c r="N6" s="19"/>
      <c r="O6" s="22"/>
      <c r="P6" s="19"/>
    </row>
    <row r="7" spans="1:16" s="23" customFormat="1" ht="55.15" customHeight="1" thickBot="1">
      <c r="A7" s="16">
        <v>2</v>
      </c>
      <c r="B7" s="8" t="s">
        <v>23</v>
      </c>
      <c r="C7" s="24" t="s">
        <v>24</v>
      </c>
      <c r="D7" s="8" t="s">
        <v>25</v>
      </c>
      <c r="E7" s="9" t="s">
        <v>22</v>
      </c>
      <c r="F7" s="9">
        <v>20</v>
      </c>
      <c r="G7" s="19"/>
      <c r="H7" s="19"/>
      <c r="I7" s="19"/>
      <c r="J7" s="20"/>
      <c r="K7" s="21"/>
      <c r="L7" s="19"/>
      <c r="M7" s="22"/>
      <c r="N7" s="19"/>
      <c r="O7" s="22"/>
      <c r="P7" s="19">
        <v>19.5</v>
      </c>
    </row>
    <row r="8" spans="1:16" s="10" customFormat="1" ht="52.15" customHeight="1" thickBot="1">
      <c r="A8" s="16">
        <v>3</v>
      </c>
      <c r="B8" s="25" t="s">
        <v>26</v>
      </c>
      <c r="C8" s="18" t="s">
        <v>27</v>
      </c>
      <c r="D8" s="8" t="s">
        <v>28</v>
      </c>
      <c r="E8" s="9" t="s">
        <v>22</v>
      </c>
      <c r="F8" s="9">
        <v>20</v>
      </c>
      <c r="G8" s="19"/>
      <c r="H8" s="19"/>
      <c r="I8" s="19">
        <v>2.7080000000000002</v>
      </c>
      <c r="J8" s="19"/>
      <c r="K8" s="19"/>
      <c r="L8" s="19"/>
      <c r="M8" s="19"/>
      <c r="N8" s="19"/>
      <c r="O8" s="19"/>
      <c r="P8" s="19"/>
    </row>
    <row r="9" spans="1:16" s="10" customFormat="1" ht="52.15" customHeight="1" thickBot="1">
      <c r="A9" s="16">
        <v>4</v>
      </c>
      <c r="B9" s="26" t="s">
        <v>29</v>
      </c>
      <c r="C9" s="27" t="s">
        <v>30</v>
      </c>
      <c r="D9" s="8" t="s">
        <v>31</v>
      </c>
      <c r="E9" s="9" t="s">
        <v>22</v>
      </c>
      <c r="F9" s="9">
        <v>20</v>
      </c>
      <c r="G9" s="19"/>
      <c r="H9" s="19"/>
      <c r="I9" s="19">
        <v>4.87</v>
      </c>
      <c r="J9" s="19"/>
      <c r="K9" s="19"/>
      <c r="L9" s="14"/>
      <c r="M9" s="14"/>
      <c r="N9" s="14"/>
      <c r="O9" s="14"/>
      <c r="P9" s="14"/>
    </row>
    <row r="10" spans="1:16" s="10" customFormat="1" ht="54" customHeight="1" thickBot="1">
      <c r="A10" s="16">
        <v>5</v>
      </c>
      <c r="B10" s="26" t="s">
        <v>29</v>
      </c>
      <c r="C10" s="27" t="s">
        <v>30</v>
      </c>
      <c r="D10" s="8" t="s">
        <v>32</v>
      </c>
      <c r="E10" s="9" t="s">
        <v>22</v>
      </c>
      <c r="F10" s="9">
        <v>20</v>
      </c>
      <c r="G10" s="19"/>
      <c r="H10" s="19"/>
      <c r="I10" s="14"/>
      <c r="J10" s="19"/>
      <c r="K10" s="19">
        <v>4.6779999999999999</v>
      </c>
      <c r="L10" s="19"/>
      <c r="M10" s="19"/>
      <c r="N10" s="19"/>
      <c r="O10" s="19"/>
      <c r="P10" s="19"/>
    </row>
    <row r="11" spans="1:16" s="10" customFormat="1" ht="54" customHeight="1" thickBot="1">
      <c r="A11" s="16">
        <v>6</v>
      </c>
      <c r="B11" s="26" t="s">
        <v>29</v>
      </c>
      <c r="C11" s="8" t="s">
        <v>33</v>
      </c>
      <c r="D11" s="8" t="s">
        <v>34</v>
      </c>
      <c r="E11" s="9" t="s">
        <v>22</v>
      </c>
      <c r="F11" s="9">
        <v>20</v>
      </c>
      <c r="G11" s="14"/>
      <c r="H11" s="14"/>
      <c r="I11" s="14"/>
      <c r="J11" s="14">
        <v>0</v>
      </c>
      <c r="K11" s="14"/>
      <c r="L11" s="14"/>
      <c r="M11" s="14"/>
      <c r="N11" s="14"/>
      <c r="O11" s="14"/>
      <c r="P11" s="14"/>
    </row>
    <row r="12" spans="1:16" s="10" customFormat="1" ht="51" customHeight="1" thickBot="1">
      <c r="A12" s="16">
        <v>7</v>
      </c>
      <c r="B12" s="26" t="s">
        <v>29</v>
      </c>
      <c r="C12" s="8" t="s">
        <v>33</v>
      </c>
      <c r="D12" s="8" t="s">
        <v>35</v>
      </c>
      <c r="E12" s="9" t="s">
        <v>22</v>
      </c>
      <c r="F12" s="9">
        <v>20</v>
      </c>
      <c r="G12" s="19">
        <v>5.0000000000000001E-3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6" s="10" customFormat="1" ht="51" customHeight="1" thickBot="1">
      <c r="A13" s="16">
        <v>8</v>
      </c>
      <c r="B13" s="26" t="s">
        <v>29</v>
      </c>
      <c r="C13" s="8" t="s">
        <v>36</v>
      </c>
      <c r="D13" s="8" t="s">
        <v>37</v>
      </c>
      <c r="E13" s="9" t="s">
        <v>22</v>
      </c>
      <c r="F13" s="9">
        <v>20</v>
      </c>
      <c r="G13" s="19"/>
      <c r="H13" s="19"/>
      <c r="I13" s="19"/>
      <c r="J13" s="19"/>
      <c r="K13" s="19"/>
      <c r="L13" s="19"/>
      <c r="M13" s="19">
        <v>2.536</v>
      </c>
      <c r="N13" s="19"/>
      <c r="O13" s="19"/>
      <c r="P13" s="19"/>
    </row>
    <row r="14" spans="1:16" s="10" customFormat="1" ht="52.9" customHeight="1" thickBot="1">
      <c r="A14" s="16">
        <v>9</v>
      </c>
      <c r="B14" s="28" t="s">
        <v>29</v>
      </c>
      <c r="C14" s="8" t="s">
        <v>38</v>
      </c>
      <c r="D14" s="8" t="s">
        <v>39</v>
      </c>
      <c r="E14" s="9" t="s">
        <v>22</v>
      </c>
      <c r="F14" s="9">
        <v>20</v>
      </c>
      <c r="G14" s="19"/>
      <c r="H14" s="19"/>
      <c r="I14" s="19"/>
      <c r="J14" s="19"/>
      <c r="K14" s="19"/>
      <c r="L14" s="19"/>
      <c r="M14" s="19"/>
      <c r="N14" s="19"/>
      <c r="O14" s="19"/>
      <c r="P14" s="19">
        <v>16.655000000000001</v>
      </c>
    </row>
    <row r="15" spans="1:16" s="70" customFormat="1" ht="50.45" customHeight="1" thickBot="1">
      <c r="A15" s="16">
        <v>10</v>
      </c>
      <c r="B15" s="25" t="s">
        <v>40</v>
      </c>
      <c r="C15" s="8" t="s">
        <v>41</v>
      </c>
      <c r="D15" s="8" t="s">
        <v>42</v>
      </c>
      <c r="E15" s="9" t="s">
        <v>22</v>
      </c>
      <c r="F15" s="9">
        <v>20</v>
      </c>
      <c r="G15" s="19"/>
      <c r="H15" s="19"/>
      <c r="I15" s="19">
        <v>4.3739999999999997</v>
      </c>
      <c r="J15" s="20"/>
      <c r="K15" s="21"/>
      <c r="L15" s="19"/>
      <c r="M15" s="22"/>
      <c r="N15" s="19"/>
      <c r="O15" s="22"/>
      <c r="P15" s="19"/>
    </row>
    <row r="16" spans="1:16" s="70" customFormat="1" ht="52.9" customHeight="1" thickBot="1">
      <c r="A16" s="16">
        <v>11</v>
      </c>
      <c r="B16" s="25" t="s">
        <v>40</v>
      </c>
      <c r="C16" s="8" t="s">
        <v>41</v>
      </c>
      <c r="D16" s="8" t="s">
        <v>43</v>
      </c>
      <c r="E16" s="9" t="s">
        <v>22</v>
      </c>
      <c r="F16" s="9">
        <v>20</v>
      </c>
      <c r="G16" s="19"/>
      <c r="H16" s="19"/>
      <c r="I16" s="19">
        <v>0.27800000000000002</v>
      </c>
      <c r="J16" s="20"/>
      <c r="K16" s="21"/>
      <c r="L16" s="19"/>
      <c r="M16" s="22"/>
      <c r="N16" s="19"/>
      <c r="O16" s="22"/>
      <c r="P16" s="19"/>
    </row>
    <row r="17" spans="1:16" s="70" customFormat="1" ht="51.6" customHeight="1" thickBot="1">
      <c r="A17" s="11">
        <v>12</v>
      </c>
      <c r="B17" s="77" t="s">
        <v>40</v>
      </c>
      <c r="C17" s="77" t="s">
        <v>44</v>
      </c>
      <c r="D17" s="8" t="s">
        <v>45</v>
      </c>
      <c r="E17" s="78" t="s">
        <v>46</v>
      </c>
      <c r="F17" s="29">
        <v>60</v>
      </c>
      <c r="G17" s="19"/>
      <c r="H17" s="19"/>
      <c r="I17" s="14"/>
      <c r="J17" s="14"/>
      <c r="K17" s="19">
        <v>2.6190000000000002</v>
      </c>
      <c r="L17" s="19"/>
      <c r="M17" s="19"/>
      <c r="N17" s="19"/>
      <c r="O17" s="19"/>
      <c r="P17" s="19"/>
    </row>
    <row r="18" spans="1:16" s="70" customFormat="1" ht="53.45" customHeight="1" thickBot="1">
      <c r="A18" s="16">
        <v>13</v>
      </c>
      <c r="B18" s="25" t="s">
        <v>40</v>
      </c>
      <c r="C18" s="25" t="s">
        <v>44</v>
      </c>
      <c r="D18" s="8" t="s">
        <v>47</v>
      </c>
      <c r="E18" s="78" t="s">
        <v>46</v>
      </c>
      <c r="F18" s="29">
        <v>60</v>
      </c>
      <c r="G18" s="19"/>
      <c r="H18" s="19"/>
      <c r="I18" s="14"/>
      <c r="J18" s="14">
        <v>0</v>
      </c>
      <c r="K18" s="19"/>
      <c r="L18" s="19"/>
      <c r="M18" s="19"/>
      <c r="N18" s="19"/>
      <c r="O18" s="19"/>
      <c r="P18" s="19"/>
    </row>
    <row r="19" spans="1:16" s="10" customFormat="1" ht="52.9" customHeight="1" thickBot="1">
      <c r="A19" s="16">
        <v>14</v>
      </c>
      <c r="B19" s="28" t="s">
        <v>48</v>
      </c>
      <c r="C19" s="30" t="s">
        <v>49</v>
      </c>
      <c r="D19" s="8" t="s">
        <v>50</v>
      </c>
      <c r="E19" s="9" t="s">
        <v>22</v>
      </c>
      <c r="F19" s="9">
        <v>60</v>
      </c>
      <c r="G19" s="19"/>
      <c r="H19" s="19"/>
      <c r="I19" s="14">
        <v>1.39</v>
      </c>
      <c r="J19" s="14"/>
      <c r="K19" s="19"/>
      <c r="L19" s="19"/>
      <c r="M19" s="19"/>
      <c r="N19" s="19"/>
      <c r="O19" s="19"/>
      <c r="P19" s="19"/>
    </row>
    <row r="20" spans="1:16" s="10" customFormat="1" ht="91.5" customHeight="1" thickBot="1">
      <c r="A20" s="11">
        <v>15</v>
      </c>
      <c r="B20" s="12" t="s">
        <v>51</v>
      </c>
      <c r="C20" s="13" t="s">
        <v>52</v>
      </c>
      <c r="D20" s="8" t="s">
        <v>53</v>
      </c>
      <c r="E20" s="9" t="s">
        <v>22</v>
      </c>
      <c r="F20" s="9">
        <v>60</v>
      </c>
      <c r="G20" s="14"/>
      <c r="H20" s="14"/>
      <c r="I20" s="15"/>
      <c r="J20" s="14"/>
      <c r="K20" s="14">
        <v>15.41</v>
      </c>
      <c r="L20" s="14">
        <v>11.82</v>
      </c>
      <c r="M20" s="14">
        <v>10.1</v>
      </c>
      <c r="N20" s="14">
        <v>8.3000000000000007</v>
      </c>
      <c r="O20" s="14"/>
      <c r="P20" s="14"/>
    </row>
    <row r="21" spans="1:16" s="10" customFormat="1" ht="66.75" customHeight="1" thickBot="1">
      <c r="A21" s="16">
        <v>16</v>
      </c>
      <c r="B21" s="18" t="s">
        <v>54</v>
      </c>
      <c r="C21" s="31" t="s">
        <v>55</v>
      </c>
      <c r="D21" s="8" t="s">
        <v>56</v>
      </c>
      <c r="E21" s="9" t="s">
        <v>22</v>
      </c>
      <c r="F21" s="9">
        <v>60</v>
      </c>
      <c r="G21" s="14"/>
      <c r="H21" s="14"/>
      <c r="I21" s="14"/>
      <c r="J21" s="14"/>
      <c r="K21" s="14"/>
      <c r="L21" s="14"/>
      <c r="M21" s="14"/>
      <c r="N21" s="14"/>
      <c r="O21" s="14">
        <v>9.6869999999999994</v>
      </c>
      <c r="P21" s="14"/>
    </row>
    <row r="22" spans="1:16" s="70" customFormat="1" ht="69.75" customHeight="1" thickBot="1">
      <c r="A22" s="16">
        <v>17</v>
      </c>
      <c r="B22" s="8" t="s">
        <v>57</v>
      </c>
      <c r="C22" s="25" t="s">
        <v>58</v>
      </c>
      <c r="D22" s="8" t="s">
        <v>59</v>
      </c>
      <c r="E22" s="9" t="s">
        <v>22</v>
      </c>
      <c r="F22" s="9">
        <v>60</v>
      </c>
      <c r="G22" s="19"/>
      <c r="H22" s="19"/>
      <c r="I22" s="14"/>
      <c r="J22" s="14"/>
      <c r="K22" s="19"/>
      <c r="L22" s="19"/>
      <c r="M22" s="19"/>
      <c r="N22" s="19">
        <v>0.83</v>
      </c>
      <c r="O22" s="19">
        <v>1.3</v>
      </c>
      <c r="P22" s="19"/>
    </row>
    <row r="23" spans="1:16" s="10" customFormat="1" ht="40.5" customHeight="1" thickBot="1">
      <c r="A23" s="16">
        <v>18</v>
      </c>
      <c r="B23" s="113" t="s">
        <v>60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5"/>
    </row>
    <row r="24" spans="1:16" s="10" customFormat="1" ht="37.5" customHeight="1" thickBot="1">
      <c r="A24" s="16">
        <v>19</v>
      </c>
      <c r="B24" s="8" t="s">
        <v>61</v>
      </c>
      <c r="C24" s="30" t="s">
        <v>62</v>
      </c>
      <c r="D24" s="8" t="s">
        <v>63</v>
      </c>
      <c r="E24" s="32" t="s">
        <v>64</v>
      </c>
      <c r="F24" s="33">
        <v>5</v>
      </c>
      <c r="G24" s="19"/>
      <c r="H24" s="19"/>
      <c r="I24" s="19"/>
      <c r="J24" s="19"/>
      <c r="K24" s="19"/>
      <c r="L24" s="19"/>
      <c r="M24" s="19"/>
      <c r="N24" s="19">
        <v>5.0000000000000001E-3</v>
      </c>
      <c r="O24" s="19"/>
      <c r="P24" s="14"/>
    </row>
    <row r="25" spans="1:16" s="10" customFormat="1" ht="32.25" thickBot="1">
      <c r="A25" s="16">
        <v>20</v>
      </c>
      <c r="B25" s="8" t="s">
        <v>61</v>
      </c>
      <c r="C25" s="34" t="s">
        <v>65</v>
      </c>
      <c r="D25" s="8" t="s">
        <v>66</v>
      </c>
      <c r="E25" s="9" t="s">
        <v>64</v>
      </c>
      <c r="F25" s="9">
        <v>5</v>
      </c>
      <c r="G25" s="14">
        <v>0</v>
      </c>
      <c r="H25" s="14"/>
      <c r="I25" s="14"/>
      <c r="J25" s="14"/>
      <c r="K25" s="14"/>
      <c r="L25" s="14"/>
      <c r="M25" s="14"/>
      <c r="N25" s="14"/>
      <c r="O25" s="14"/>
      <c r="P25" s="14"/>
    </row>
    <row r="26" spans="1:16" s="10" customFormat="1" ht="32.25" thickBot="1">
      <c r="A26" s="16">
        <v>21</v>
      </c>
      <c r="B26" s="8" t="s">
        <v>61</v>
      </c>
      <c r="C26" s="34" t="s">
        <v>67</v>
      </c>
      <c r="D26" s="8" t="s">
        <v>68</v>
      </c>
      <c r="E26" s="9" t="s">
        <v>64</v>
      </c>
      <c r="F26" s="9">
        <v>5</v>
      </c>
      <c r="G26" s="14"/>
      <c r="H26" s="14">
        <v>0</v>
      </c>
      <c r="I26" s="14"/>
      <c r="J26" s="19"/>
      <c r="K26" s="19"/>
      <c r="L26" s="19"/>
      <c r="M26" s="19"/>
      <c r="N26" s="19"/>
      <c r="O26" s="19"/>
      <c r="P26" s="19"/>
    </row>
    <row r="27" spans="1:16" s="10" customFormat="1" ht="30.75" customHeight="1" thickBot="1">
      <c r="A27" s="16">
        <v>22</v>
      </c>
      <c r="B27" s="8" t="s">
        <v>61</v>
      </c>
      <c r="C27" s="30" t="s">
        <v>69</v>
      </c>
      <c r="D27" s="8" t="s">
        <v>70</v>
      </c>
      <c r="E27" s="9" t="s">
        <v>64</v>
      </c>
      <c r="F27" s="9">
        <v>5</v>
      </c>
      <c r="G27" s="14"/>
      <c r="H27" s="14"/>
      <c r="I27" s="14">
        <v>15.044</v>
      </c>
      <c r="J27" s="19"/>
      <c r="K27" s="19"/>
      <c r="L27" s="19"/>
      <c r="M27" s="19"/>
      <c r="N27" s="19"/>
      <c r="O27" s="19"/>
      <c r="P27" s="19"/>
    </row>
    <row r="28" spans="1:16" s="10" customFormat="1" ht="53.45" customHeight="1" thickBot="1">
      <c r="A28" s="11">
        <v>23</v>
      </c>
      <c r="B28" s="25" t="s">
        <v>71</v>
      </c>
      <c r="C28" s="18" t="s">
        <v>72</v>
      </c>
      <c r="D28" s="8" t="s">
        <v>73</v>
      </c>
      <c r="E28" s="9" t="s">
        <v>74</v>
      </c>
      <c r="F28" s="9">
        <v>5</v>
      </c>
      <c r="G28" s="14">
        <v>1.238</v>
      </c>
      <c r="H28" s="14"/>
      <c r="I28" s="14"/>
      <c r="J28" s="19"/>
      <c r="K28" s="19"/>
      <c r="L28" s="19"/>
      <c r="M28" s="19"/>
      <c r="N28" s="19"/>
      <c r="O28" s="19"/>
      <c r="P28" s="19"/>
    </row>
    <row r="29" spans="1:16" s="10" customFormat="1" ht="53.45" customHeight="1" thickBot="1">
      <c r="A29" s="11">
        <v>24</v>
      </c>
      <c r="B29" s="25" t="s">
        <v>75</v>
      </c>
      <c r="C29" s="18" t="s">
        <v>72</v>
      </c>
      <c r="D29" s="8" t="s">
        <v>76</v>
      </c>
      <c r="E29" s="9" t="s">
        <v>74</v>
      </c>
      <c r="F29" s="9">
        <v>5</v>
      </c>
      <c r="G29" s="14">
        <v>2.1999999999999999E-2</v>
      </c>
      <c r="H29" s="14"/>
      <c r="I29" s="14"/>
      <c r="J29" s="19"/>
      <c r="K29" s="19"/>
      <c r="L29" s="19"/>
      <c r="M29" s="19"/>
      <c r="N29" s="19"/>
      <c r="O29" s="19"/>
      <c r="P29" s="19"/>
    </row>
    <row r="30" spans="1:16" s="10" customFormat="1" ht="53.45" customHeight="1" thickBot="1">
      <c r="A30" s="11">
        <v>25</v>
      </c>
      <c r="B30" s="35" t="s">
        <v>77</v>
      </c>
      <c r="C30" s="36" t="s">
        <v>78</v>
      </c>
      <c r="D30" s="8" t="s">
        <v>79</v>
      </c>
      <c r="E30" s="9" t="s">
        <v>64</v>
      </c>
      <c r="F30" s="9">
        <v>5</v>
      </c>
      <c r="G30" s="14"/>
      <c r="H30" s="14"/>
      <c r="I30" s="14"/>
      <c r="J30" s="19">
        <v>0.878</v>
      </c>
      <c r="K30" s="19"/>
      <c r="L30" s="19"/>
      <c r="M30" s="19"/>
      <c r="N30" s="19"/>
      <c r="O30" s="19"/>
      <c r="P30" s="19"/>
    </row>
    <row r="31" spans="1:16" s="10" customFormat="1" ht="23.45" customHeight="1" thickBot="1">
      <c r="A31" s="16">
        <v>26</v>
      </c>
      <c r="B31" s="8" t="s">
        <v>80</v>
      </c>
      <c r="C31" s="36" t="s">
        <v>78</v>
      </c>
      <c r="D31" s="8" t="s">
        <v>81</v>
      </c>
      <c r="E31" s="9" t="s">
        <v>64</v>
      </c>
      <c r="F31" s="9">
        <v>5</v>
      </c>
      <c r="G31" s="19"/>
      <c r="H31" s="19">
        <v>0.98099999999999998</v>
      </c>
      <c r="I31" s="37"/>
      <c r="J31" s="19"/>
      <c r="K31" s="19"/>
      <c r="L31" s="19"/>
      <c r="M31" s="19"/>
      <c r="N31" s="19"/>
      <c r="O31" s="19"/>
      <c r="P31" s="19"/>
    </row>
    <row r="32" spans="1:16" s="10" customFormat="1" ht="30" customHeight="1" thickBot="1">
      <c r="A32" s="16">
        <v>27</v>
      </c>
      <c r="B32" s="30" t="s">
        <v>82</v>
      </c>
      <c r="C32" s="36" t="s">
        <v>83</v>
      </c>
      <c r="D32" s="8" t="s">
        <v>84</v>
      </c>
      <c r="E32" s="9" t="s">
        <v>64</v>
      </c>
      <c r="F32" s="9">
        <v>5</v>
      </c>
      <c r="G32" s="19"/>
      <c r="H32" s="19">
        <v>7.4999999999999997E-2</v>
      </c>
      <c r="I32" s="38"/>
      <c r="J32" s="19"/>
      <c r="K32" s="19"/>
      <c r="L32" s="19"/>
      <c r="M32" s="19"/>
      <c r="N32" s="19"/>
      <c r="O32" s="19"/>
      <c r="P32" s="19"/>
    </row>
    <row r="33" spans="1:16" s="10" customFormat="1" ht="32.450000000000003" customHeight="1" thickBot="1">
      <c r="A33" s="39">
        <v>28</v>
      </c>
      <c r="B33" s="40" t="s">
        <v>85</v>
      </c>
      <c r="C33" s="36" t="s">
        <v>83</v>
      </c>
      <c r="D33" s="8" t="s">
        <v>86</v>
      </c>
      <c r="E33" s="9" t="s">
        <v>64</v>
      </c>
      <c r="F33" s="9">
        <v>5</v>
      </c>
      <c r="G33" s="19"/>
      <c r="H33" s="19"/>
      <c r="I33" s="37"/>
      <c r="J33" s="19">
        <v>0.47</v>
      </c>
      <c r="K33" s="19"/>
      <c r="L33" s="19"/>
      <c r="M33" s="19"/>
      <c r="N33" s="19"/>
      <c r="O33" s="19"/>
      <c r="P33" s="19"/>
    </row>
    <row r="34" spans="1:16" s="10" customFormat="1" ht="41.25" customHeight="1" thickBot="1">
      <c r="A34" s="39">
        <v>29</v>
      </c>
      <c r="B34" s="40" t="s">
        <v>87</v>
      </c>
      <c r="C34" s="41" t="s">
        <v>83</v>
      </c>
      <c r="D34" s="35" t="s">
        <v>88</v>
      </c>
      <c r="E34" s="9" t="s">
        <v>64</v>
      </c>
      <c r="F34" s="29">
        <v>5</v>
      </c>
      <c r="G34" s="15"/>
      <c r="H34" s="15"/>
      <c r="I34" s="15"/>
      <c r="J34" s="15">
        <v>7.0000000000000007E-2</v>
      </c>
      <c r="K34" s="15"/>
      <c r="L34" s="15"/>
      <c r="M34" s="15"/>
      <c r="N34" s="19"/>
      <c r="O34" s="19"/>
      <c r="P34" s="19"/>
    </row>
    <row r="35" spans="1:16" s="70" customFormat="1" ht="40.9" customHeight="1" thickBot="1">
      <c r="A35" s="39">
        <v>30</v>
      </c>
      <c r="B35" s="40" t="s">
        <v>89</v>
      </c>
      <c r="C35" s="41" t="s">
        <v>90</v>
      </c>
      <c r="D35" s="35" t="s">
        <v>91</v>
      </c>
      <c r="E35" s="9" t="s">
        <v>64</v>
      </c>
      <c r="F35" s="29">
        <v>5</v>
      </c>
      <c r="G35" s="15"/>
      <c r="H35" s="15"/>
      <c r="I35" s="15"/>
      <c r="J35" s="15">
        <v>2.8769999999999998</v>
      </c>
      <c r="K35" s="15"/>
      <c r="L35" s="15"/>
      <c r="M35" s="15"/>
      <c r="N35" s="19"/>
      <c r="O35" s="19"/>
      <c r="P35" s="19"/>
    </row>
    <row r="36" spans="1:16" s="70" customFormat="1" ht="40.9" customHeight="1" thickBot="1">
      <c r="A36" s="39">
        <v>31</v>
      </c>
      <c r="B36" s="40" t="s">
        <v>89</v>
      </c>
      <c r="C36" s="41" t="s">
        <v>90</v>
      </c>
      <c r="D36" s="35" t="s">
        <v>92</v>
      </c>
      <c r="E36" s="9" t="s">
        <v>64</v>
      </c>
      <c r="F36" s="29">
        <v>5</v>
      </c>
      <c r="G36" s="15"/>
      <c r="H36" s="15"/>
      <c r="I36" s="15"/>
      <c r="J36" s="15">
        <v>3.64</v>
      </c>
      <c r="K36" s="15"/>
      <c r="L36" s="15"/>
      <c r="M36" s="15"/>
      <c r="N36" s="19"/>
      <c r="O36" s="19"/>
      <c r="P36" s="19"/>
    </row>
    <row r="37" spans="1:16" s="10" customFormat="1" ht="34.15" customHeight="1" thickBot="1">
      <c r="A37" s="39">
        <v>32</v>
      </c>
      <c r="B37" s="40" t="s">
        <v>93</v>
      </c>
      <c r="C37" s="41" t="s">
        <v>90</v>
      </c>
      <c r="D37" s="35" t="s">
        <v>63</v>
      </c>
      <c r="E37" s="9" t="s">
        <v>64</v>
      </c>
      <c r="F37" s="29">
        <v>5</v>
      </c>
      <c r="G37" s="15"/>
      <c r="H37" s="15"/>
      <c r="I37" s="15"/>
      <c r="J37" s="15">
        <v>1.413</v>
      </c>
      <c r="K37" s="15"/>
      <c r="L37" s="15"/>
      <c r="M37" s="15"/>
      <c r="N37" s="19"/>
      <c r="O37" s="19"/>
      <c r="P37" s="19"/>
    </row>
    <row r="38" spans="1:16" s="10" customFormat="1" ht="34.15" customHeight="1" thickBot="1">
      <c r="A38" s="39">
        <v>33</v>
      </c>
      <c r="B38" s="42" t="s">
        <v>94</v>
      </c>
      <c r="C38" s="41" t="s">
        <v>90</v>
      </c>
      <c r="D38" s="35" t="s">
        <v>95</v>
      </c>
      <c r="E38" s="9" t="s">
        <v>64</v>
      </c>
      <c r="F38" s="29">
        <v>5</v>
      </c>
      <c r="G38" s="15"/>
      <c r="H38" s="15"/>
      <c r="I38" s="15"/>
      <c r="J38" s="15"/>
      <c r="K38" s="15"/>
      <c r="L38" s="15"/>
      <c r="M38" s="15">
        <v>0.27700000000000002</v>
      </c>
      <c r="N38" s="19"/>
      <c r="O38" s="19"/>
      <c r="P38" s="19"/>
    </row>
    <row r="39" spans="1:16" s="10" customFormat="1" ht="35.450000000000003" customHeight="1" thickBot="1">
      <c r="A39" s="39">
        <v>34</v>
      </c>
      <c r="B39" s="40" t="s">
        <v>96</v>
      </c>
      <c r="C39" s="41" t="s">
        <v>90</v>
      </c>
      <c r="D39" s="35" t="s">
        <v>97</v>
      </c>
      <c r="E39" s="9" t="s">
        <v>64</v>
      </c>
      <c r="F39" s="29">
        <v>5</v>
      </c>
      <c r="G39" s="15"/>
      <c r="H39" s="15"/>
      <c r="I39" s="15"/>
      <c r="J39" s="15"/>
      <c r="K39" s="15"/>
      <c r="L39" s="15"/>
      <c r="M39" s="15">
        <v>0.109</v>
      </c>
      <c r="N39" s="19"/>
      <c r="O39" s="19"/>
      <c r="P39" s="19"/>
    </row>
    <row r="40" spans="1:16" s="10" customFormat="1" ht="40.9" customHeight="1" thickBot="1">
      <c r="A40" s="39">
        <v>35</v>
      </c>
      <c r="B40" s="40" t="s">
        <v>98</v>
      </c>
      <c r="C40" s="41" t="s">
        <v>90</v>
      </c>
      <c r="D40" s="35" t="s">
        <v>99</v>
      </c>
      <c r="E40" s="9" t="s">
        <v>64</v>
      </c>
      <c r="F40" s="29">
        <v>5</v>
      </c>
      <c r="G40" s="15"/>
      <c r="H40" s="15"/>
      <c r="I40" s="15"/>
      <c r="J40" s="15"/>
      <c r="K40" s="15"/>
      <c r="L40" s="15"/>
      <c r="M40" s="15">
        <v>0.22700000000000001</v>
      </c>
      <c r="N40" s="19"/>
      <c r="O40" s="19"/>
      <c r="P40" s="19"/>
    </row>
    <row r="41" spans="1:16" s="10" customFormat="1" ht="40.9" customHeight="1" thickBot="1">
      <c r="A41" s="39">
        <v>36</v>
      </c>
      <c r="B41" s="40" t="s">
        <v>100</v>
      </c>
      <c r="C41" s="41" t="s">
        <v>101</v>
      </c>
      <c r="D41" s="35" t="s">
        <v>102</v>
      </c>
      <c r="E41" s="9" t="s">
        <v>64</v>
      </c>
      <c r="F41" s="29">
        <v>5</v>
      </c>
      <c r="G41" s="15"/>
      <c r="H41" s="15"/>
      <c r="I41" s="15"/>
      <c r="J41" s="15"/>
      <c r="K41" s="15"/>
      <c r="L41" s="15"/>
      <c r="M41" s="15">
        <v>1.538</v>
      </c>
      <c r="N41" s="19"/>
      <c r="O41" s="19"/>
      <c r="P41" s="19"/>
    </row>
    <row r="42" spans="1:16" s="44" customFormat="1" ht="54.6" customHeight="1" thickBot="1">
      <c r="A42" s="39">
        <v>37</v>
      </c>
      <c r="B42" s="8" t="s">
        <v>103</v>
      </c>
      <c r="C42" s="43" t="s">
        <v>104</v>
      </c>
      <c r="D42" s="8" t="s">
        <v>105</v>
      </c>
      <c r="E42" s="29" t="s">
        <v>106</v>
      </c>
      <c r="F42" s="29">
        <v>5</v>
      </c>
      <c r="G42" s="19"/>
      <c r="H42" s="19"/>
      <c r="I42" s="19"/>
      <c r="J42" s="19"/>
      <c r="K42" s="19"/>
      <c r="L42" s="19"/>
      <c r="M42" s="19">
        <v>1.8440000000000001</v>
      </c>
      <c r="N42" s="19"/>
      <c r="O42" s="19"/>
      <c r="P42" s="19"/>
    </row>
    <row r="43" spans="1:16" s="44" customFormat="1" ht="60.6" customHeight="1" thickBot="1">
      <c r="A43" s="39">
        <v>38</v>
      </c>
      <c r="B43" s="28" t="s">
        <v>107</v>
      </c>
      <c r="C43" s="25" t="s">
        <v>108</v>
      </c>
      <c r="D43" s="8" t="s">
        <v>109</v>
      </c>
      <c r="E43" s="9" t="s">
        <v>22</v>
      </c>
      <c r="F43" s="9">
        <v>5</v>
      </c>
      <c r="G43" s="14"/>
      <c r="H43" s="14"/>
      <c r="I43" s="14"/>
      <c r="J43" s="14"/>
      <c r="K43" s="14"/>
      <c r="L43" s="14"/>
      <c r="M43" s="14">
        <v>1.1299999999999999</v>
      </c>
      <c r="N43" s="14"/>
      <c r="O43" s="14"/>
      <c r="P43" s="14"/>
    </row>
    <row r="44" spans="1:16" s="44" customFormat="1" ht="50.45" customHeight="1" thickBot="1">
      <c r="A44" s="39">
        <v>39</v>
      </c>
      <c r="B44" s="42" t="s">
        <v>110</v>
      </c>
      <c r="C44" s="43" t="s">
        <v>111</v>
      </c>
      <c r="D44" s="45" t="s">
        <v>112</v>
      </c>
      <c r="E44" s="9" t="s">
        <v>22</v>
      </c>
      <c r="F44" s="9">
        <v>20</v>
      </c>
      <c r="G44" s="19"/>
      <c r="H44" s="19"/>
      <c r="I44" s="38"/>
      <c r="J44" s="19"/>
      <c r="K44" s="19"/>
      <c r="L44" s="19"/>
      <c r="M44" s="19">
        <v>1.2649999999999999</v>
      </c>
      <c r="N44" s="19"/>
      <c r="O44" s="19"/>
      <c r="P44" s="19"/>
    </row>
    <row r="45" spans="1:16" s="44" customFormat="1" ht="54.6" customHeight="1" thickBot="1">
      <c r="A45" s="39">
        <v>40</v>
      </c>
      <c r="B45" s="46" t="s">
        <v>107</v>
      </c>
      <c r="C45" s="25" t="s">
        <v>113</v>
      </c>
      <c r="D45" s="8" t="s">
        <v>114</v>
      </c>
      <c r="E45" s="9" t="s">
        <v>22</v>
      </c>
      <c r="F45" s="9">
        <v>20</v>
      </c>
      <c r="G45" s="14"/>
      <c r="H45" s="14"/>
      <c r="I45" s="14"/>
      <c r="J45" s="14"/>
      <c r="K45" s="14"/>
      <c r="L45" s="14"/>
      <c r="M45" s="14">
        <v>0.3</v>
      </c>
      <c r="N45" s="14"/>
      <c r="O45" s="14"/>
      <c r="P45" s="14"/>
    </row>
    <row r="46" spans="1:16" s="44" customFormat="1" ht="53.45" customHeight="1" thickBot="1">
      <c r="A46" s="39">
        <v>41</v>
      </c>
      <c r="B46" s="46" t="s">
        <v>115</v>
      </c>
      <c r="C46" s="25" t="s">
        <v>116</v>
      </c>
      <c r="D46" s="8" t="s">
        <v>117</v>
      </c>
      <c r="E46" s="9" t="s">
        <v>22</v>
      </c>
      <c r="F46" s="9">
        <v>20</v>
      </c>
      <c r="G46" s="14"/>
      <c r="H46" s="14"/>
      <c r="I46" s="14"/>
      <c r="J46" s="14"/>
      <c r="K46" s="14"/>
      <c r="L46" s="14"/>
      <c r="M46" s="14">
        <v>0.14000000000000001</v>
      </c>
      <c r="N46" s="14"/>
      <c r="O46" s="14"/>
      <c r="P46" s="14"/>
    </row>
    <row r="47" spans="1:16" s="10" customFormat="1" ht="52.15" customHeight="1" thickBot="1">
      <c r="A47" s="16">
        <v>42</v>
      </c>
      <c r="B47" s="26" t="s">
        <v>107</v>
      </c>
      <c r="C47" s="25" t="s">
        <v>108</v>
      </c>
      <c r="D47" s="8" t="s">
        <v>118</v>
      </c>
      <c r="E47" s="9" t="s">
        <v>22</v>
      </c>
      <c r="F47" s="9">
        <v>20</v>
      </c>
      <c r="G47" s="14"/>
      <c r="H47" s="14"/>
      <c r="I47" s="14"/>
      <c r="J47" s="14"/>
      <c r="K47" s="14"/>
      <c r="L47" s="14"/>
      <c r="M47" s="14">
        <v>3.25</v>
      </c>
      <c r="N47" s="14"/>
      <c r="O47" s="14"/>
      <c r="P47" s="14"/>
    </row>
    <row r="48" spans="1:16" s="44" customFormat="1" ht="57.6" customHeight="1" thickBot="1">
      <c r="A48" s="39">
        <v>43</v>
      </c>
      <c r="B48" s="28" t="s">
        <v>120</v>
      </c>
      <c r="C48" s="25" t="s">
        <v>121</v>
      </c>
      <c r="D48" s="8" t="s">
        <v>122</v>
      </c>
      <c r="E48" s="29" t="s">
        <v>123</v>
      </c>
      <c r="F48" s="9">
        <v>20</v>
      </c>
      <c r="G48" s="14"/>
      <c r="H48" s="14"/>
      <c r="I48" s="14"/>
      <c r="J48" s="14"/>
      <c r="K48" s="14"/>
      <c r="L48" s="14"/>
      <c r="M48" s="14">
        <v>1.1020000000000001</v>
      </c>
      <c r="N48" s="14"/>
      <c r="O48" s="14"/>
      <c r="P48" s="14"/>
    </row>
    <row r="49" spans="1:16" s="44" customFormat="1" ht="53.45" customHeight="1" thickBot="1">
      <c r="A49" s="39">
        <v>44</v>
      </c>
      <c r="B49" s="46" t="s">
        <v>107</v>
      </c>
      <c r="C49" s="25" t="s">
        <v>116</v>
      </c>
      <c r="D49" s="8" t="s">
        <v>124</v>
      </c>
      <c r="E49" s="9" t="s">
        <v>22</v>
      </c>
      <c r="F49" s="9">
        <v>60</v>
      </c>
      <c r="G49" s="14"/>
      <c r="H49" s="14"/>
      <c r="I49" s="14"/>
      <c r="J49" s="14"/>
      <c r="K49" s="14"/>
      <c r="L49" s="14"/>
      <c r="M49" s="14">
        <v>1.03</v>
      </c>
      <c r="N49" s="14"/>
      <c r="O49" s="14"/>
      <c r="P49" s="14"/>
    </row>
    <row r="50" spans="1:16" s="10" customFormat="1" ht="51" customHeight="1" thickBot="1">
      <c r="A50" s="16">
        <v>45</v>
      </c>
      <c r="B50" s="46" t="s">
        <v>107</v>
      </c>
      <c r="C50" s="25" t="s">
        <v>125</v>
      </c>
      <c r="D50" s="8" t="s">
        <v>126</v>
      </c>
      <c r="E50" s="9" t="s">
        <v>119</v>
      </c>
      <c r="F50" s="9">
        <v>60</v>
      </c>
      <c r="G50" s="14"/>
      <c r="H50" s="14"/>
      <c r="I50" s="14"/>
      <c r="J50" s="14"/>
      <c r="K50" s="14"/>
      <c r="L50" s="14"/>
      <c r="M50" s="14">
        <v>0.33</v>
      </c>
      <c r="N50" s="14"/>
      <c r="O50" s="14"/>
      <c r="P50" s="14"/>
    </row>
    <row r="51" spans="1:16" s="10" customFormat="1" ht="105.6" customHeight="1" thickBot="1">
      <c r="A51" s="16">
        <v>46</v>
      </c>
      <c r="B51" s="46" t="s">
        <v>127</v>
      </c>
      <c r="C51" s="30" t="s">
        <v>128</v>
      </c>
      <c r="D51" s="8" t="s">
        <v>129</v>
      </c>
      <c r="E51" s="9" t="s">
        <v>119</v>
      </c>
      <c r="F51" s="9">
        <v>60</v>
      </c>
      <c r="G51" s="14"/>
      <c r="H51" s="14"/>
      <c r="I51" s="14"/>
      <c r="J51" s="14"/>
      <c r="K51" s="14"/>
      <c r="L51" s="14"/>
      <c r="M51" s="14">
        <v>0.85</v>
      </c>
      <c r="N51" s="14"/>
      <c r="O51" s="14"/>
      <c r="P51" s="14"/>
    </row>
    <row r="52" spans="1:16" s="44" customFormat="1" ht="62.45" customHeight="1" thickBot="1">
      <c r="A52" s="47">
        <v>47</v>
      </c>
      <c r="B52" s="48" t="s">
        <v>130</v>
      </c>
      <c r="C52" s="49" t="s">
        <v>131</v>
      </c>
      <c r="D52" s="8" t="s">
        <v>132</v>
      </c>
      <c r="E52" s="9" t="s">
        <v>22</v>
      </c>
      <c r="F52" s="9">
        <v>60</v>
      </c>
      <c r="G52" s="14"/>
      <c r="H52" s="14"/>
      <c r="I52" s="14"/>
      <c r="J52" s="14"/>
      <c r="K52" s="14"/>
      <c r="L52" s="14"/>
      <c r="M52" s="14">
        <v>2.4950000000000001</v>
      </c>
      <c r="N52" s="14"/>
      <c r="O52" s="14"/>
      <c r="P52" s="14"/>
    </row>
    <row r="53" spans="1:16" s="44" customFormat="1" ht="52.9" customHeight="1" thickBot="1">
      <c r="A53" s="39">
        <v>48</v>
      </c>
      <c r="B53" s="8" t="s">
        <v>133</v>
      </c>
      <c r="C53" s="40" t="s">
        <v>134</v>
      </c>
      <c r="D53" s="8" t="s">
        <v>135</v>
      </c>
      <c r="E53" s="9" t="s">
        <v>22</v>
      </c>
      <c r="F53" s="9">
        <v>60</v>
      </c>
      <c r="G53" s="19"/>
      <c r="H53" s="19"/>
      <c r="I53" s="38"/>
      <c r="J53" s="19"/>
      <c r="K53" s="19"/>
      <c r="L53" s="19"/>
      <c r="M53" s="19">
        <v>3.734</v>
      </c>
      <c r="N53" s="19"/>
      <c r="O53" s="19"/>
      <c r="P53" s="19"/>
    </row>
    <row r="54" spans="1:16" s="10" customFormat="1" ht="36.75" customHeight="1" thickBot="1">
      <c r="A54" s="39">
        <v>49</v>
      </c>
      <c r="B54" s="40" t="s">
        <v>136</v>
      </c>
      <c r="C54" s="50" t="s">
        <v>137</v>
      </c>
      <c r="D54" s="8" t="s">
        <v>138</v>
      </c>
      <c r="E54" s="9" t="s">
        <v>22</v>
      </c>
      <c r="F54" s="9">
        <v>60</v>
      </c>
      <c r="G54" s="19"/>
      <c r="H54" s="19"/>
      <c r="I54" s="38"/>
      <c r="J54" s="19"/>
      <c r="K54" s="19"/>
      <c r="L54" s="19"/>
      <c r="M54" s="19">
        <v>0.56299999999999994</v>
      </c>
      <c r="N54" s="19"/>
      <c r="O54" s="19"/>
      <c r="P54" s="19"/>
    </row>
    <row r="55" spans="1:16" s="10" customFormat="1" ht="51" customHeight="1" thickBot="1">
      <c r="A55" s="16">
        <v>50</v>
      </c>
      <c r="B55" s="40" t="s">
        <v>89</v>
      </c>
      <c r="C55" s="41" t="s">
        <v>139</v>
      </c>
      <c r="D55" s="35" t="s">
        <v>140</v>
      </c>
      <c r="E55" s="29" t="s">
        <v>141</v>
      </c>
      <c r="F55" s="29">
        <v>60</v>
      </c>
      <c r="G55" s="15"/>
      <c r="H55" s="15"/>
      <c r="I55" s="15"/>
      <c r="J55" s="15"/>
      <c r="K55" s="15"/>
      <c r="L55" s="15"/>
      <c r="M55" s="15">
        <v>1.8839999999999999</v>
      </c>
      <c r="N55" s="19"/>
      <c r="O55" s="19"/>
      <c r="P55" s="19"/>
    </row>
    <row r="56" spans="1:16" s="10" customFormat="1" ht="50.45" customHeight="1" thickBot="1">
      <c r="A56" s="16">
        <v>51</v>
      </c>
      <c r="B56" s="40" t="s">
        <v>89</v>
      </c>
      <c r="C56" s="41" t="s">
        <v>142</v>
      </c>
      <c r="D56" s="35" t="s">
        <v>143</v>
      </c>
      <c r="E56" s="29" t="s">
        <v>144</v>
      </c>
      <c r="F56" s="29">
        <v>60</v>
      </c>
      <c r="G56" s="15"/>
      <c r="H56" s="15"/>
      <c r="I56" s="15"/>
      <c r="J56" s="15"/>
      <c r="K56" s="15"/>
      <c r="L56" s="15"/>
      <c r="M56" s="15"/>
      <c r="N56" s="19"/>
      <c r="O56" s="19">
        <v>0</v>
      </c>
      <c r="P56" s="19"/>
    </row>
    <row r="57" spans="1:16" s="10" customFormat="1" ht="50.45" customHeight="1" thickBot="1">
      <c r="A57" s="16">
        <v>52</v>
      </c>
      <c r="B57" s="40" t="s">
        <v>145</v>
      </c>
      <c r="C57" s="41" t="s">
        <v>146</v>
      </c>
      <c r="D57" s="35" t="s">
        <v>147</v>
      </c>
      <c r="E57" s="29" t="s">
        <v>141</v>
      </c>
      <c r="F57" s="29">
        <v>60</v>
      </c>
      <c r="G57" s="15"/>
      <c r="H57" s="15"/>
      <c r="I57" s="15"/>
      <c r="J57" s="15"/>
      <c r="K57" s="15"/>
      <c r="L57" s="15"/>
      <c r="M57" s="15"/>
      <c r="N57" s="19"/>
      <c r="O57" s="19">
        <v>2.15</v>
      </c>
      <c r="P57" s="19"/>
    </row>
    <row r="58" spans="1:16" s="10" customFormat="1" ht="50.45" customHeight="1" thickBot="1">
      <c r="A58" s="16">
        <v>53</v>
      </c>
      <c r="B58" s="40" t="s">
        <v>89</v>
      </c>
      <c r="C58" s="41" t="s">
        <v>148</v>
      </c>
      <c r="D58" s="35" t="s">
        <v>149</v>
      </c>
      <c r="E58" s="29" t="s">
        <v>144</v>
      </c>
      <c r="F58" s="29">
        <v>60</v>
      </c>
      <c r="G58" s="15"/>
      <c r="H58" s="15"/>
      <c r="I58" s="15"/>
      <c r="J58" s="15"/>
      <c r="K58" s="15"/>
      <c r="L58" s="15"/>
      <c r="M58" s="15"/>
      <c r="N58" s="19"/>
      <c r="O58" s="15">
        <v>0</v>
      </c>
      <c r="P58" s="19"/>
    </row>
    <row r="59" spans="1:16" s="10" customFormat="1" ht="48" customHeight="1" thickBot="1">
      <c r="A59" s="16">
        <v>54</v>
      </c>
      <c r="B59" s="40" t="s">
        <v>89</v>
      </c>
      <c r="C59" s="41" t="s">
        <v>137</v>
      </c>
      <c r="D59" s="35" t="s">
        <v>150</v>
      </c>
      <c r="E59" s="29" t="s">
        <v>151</v>
      </c>
      <c r="F59" s="29">
        <v>60</v>
      </c>
      <c r="G59" s="15"/>
      <c r="H59" s="15"/>
      <c r="I59" s="15"/>
      <c r="J59" s="15"/>
      <c r="K59" s="15"/>
      <c r="L59" s="15"/>
      <c r="M59" s="15"/>
      <c r="N59" s="19">
        <v>4.165</v>
      </c>
      <c r="O59" s="15"/>
      <c r="P59" s="19"/>
    </row>
    <row r="60" spans="1:16" s="10" customFormat="1" ht="52.5" hidden="1" customHeight="1" thickBot="1">
      <c r="A60" s="16">
        <v>50</v>
      </c>
      <c r="B60" s="40" t="s">
        <v>89</v>
      </c>
      <c r="C60" s="41" t="s">
        <v>152</v>
      </c>
      <c r="D60" s="35" t="s">
        <v>153</v>
      </c>
      <c r="E60" s="29" t="s">
        <v>154</v>
      </c>
      <c r="F60" s="29">
        <v>60</v>
      </c>
      <c r="G60" s="15"/>
      <c r="H60" s="15"/>
      <c r="I60" s="15"/>
      <c r="J60" s="15"/>
      <c r="K60" s="15"/>
      <c r="L60" s="15"/>
      <c r="M60" s="15"/>
      <c r="N60" s="19">
        <v>0</v>
      </c>
      <c r="O60" s="15"/>
      <c r="P60" s="19"/>
    </row>
    <row r="61" spans="1:16" s="10" customFormat="1" ht="53.25" hidden="1" customHeight="1" thickBot="1">
      <c r="A61" s="16">
        <v>51</v>
      </c>
      <c r="B61" s="40" t="s">
        <v>89</v>
      </c>
      <c r="C61" s="41" t="s">
        <v>155</v>
      </c>
      <c r="D61" s="35" t="s">
        <v>156</v>
      </c>
      <c r="E61" s="29" t="s">
        <v>141</v>
      </c>
      <c r="F61" s="29">
        <v>60</v>
      </c>
      <c r="G61" s="15"/>
      <c r="H61" s="15"/>
      <c r="I61" s="38"/>
      <c r="J61" s="15"/>
      <c r="K61" s="15"/>
      <c r="L61" s="15"/>
      <c r="M61" s="15"/>
      <c r="N61" s="19"/>
      <c r="O61" s="15"/>
      <c r="P61" s="19"/>
    </row>
    <row r="62" spans="1:16" s="10" customFormat="1" ht="54" customHeight="1" thickBot="1">
      <c r="A62" s="16">
        <v>55</v>
      </c>
      <c r="B62" s="40" t="s">
        <v>157</v>
      </c>
      <c r="C62" s="51" t="s">
        <v>158</v>
      </c>
      <c r="D62" s="35" t="s">
        <v>159</v>
      </c>
      <c r="E62" s="9" t="s">
        <v>22</v>
      </c>
      <c r="F62" s="29">
        <v>60</v>
      </c>
      <c r="G62" s="15"/>
      <c r="H62" s="15"/>
      <c r="I62" s="15"/>
      <c r="J62" s="15"/>
      <c r="K62" s="15"/>
      <c r="L62" s="15"/>
      <c r="M62" s="15"/>
      <c r="N62" s="19"/>
      <c r="O62" s="15"/>
      <c r="P62" s="19">
        <v>1.538</v>
      </c>
    </row>
    <row r="63" spans="1:16" s="10" customFormat="1" ht="49.9" customHeight="1" thickBot="1">
      <c r="A63" s="16">
        <v>56</v>
      </c>
      <c r="B63" s="28" t="s">
        <v>160</v>
      </c>
      <c r="C63" s="45" t="s">
        <v>161</v>
      </c>
      <c r="D63" s="52" t="s">
        <v>162</v>
      </c>
      <c r="E63" s="9" t="s">
        <v>22</v>
      </c>
      <c r="F63" s="9">
        <v>60</v>
      </c>
      <c r="G63" s="19"/>
      <c r="H63" s="19"/>
      <c r="I63" s="19"/>
      <c r="J63" s="19"/>
      <c r="K63" s="19"/>
      <c r="L63" s="19"/>
      <c r="M63" s="19"/>
      <c r="N63" s="19"/>
      <c r="O63" s="19"/>
      <c r="P63" s="19">
        <v>0</v>
      </c>
    </row>
    <row r="64" spans="1:16" s="10" customFormat="1" ht="19.5" thickBot="1">
      <c r="A64" s="16">
        <v>57</v>
      </c>
      <c r="B64" s="113" t="s">
        <v>163</v>
      </c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5"/>
    </row>
    <row r="65" spans="1:16" s="10" customFormat="1" ht="49.15" customHeight="1" thickBot="1">
      <c r="A65" s="16">
        <v>58</v>
      </c>
      <c r="B65" s="40" t="s">
        <v>164</v>
      </c>
      <c r="C65" s="41" t="s">
        <v>165</v>
      </c>
      <c r="D65" s="53" t="s">
        <v>166</v>
      </c>
      <c r="E65" s="9" t="s">
        <v>22</v>
      </c>
      <c r="F65" s="29">
        <v>5</v>
      </c>
      <c r="G65" s="15"/>
      <c r="H65" s="15"/>
      <c r="I65" s="15"/>
      <c r="J65" s="15"/>
      <c r="K65" s="15"/>
      <c r="L65" s="15"/>
      <c r="M65" s="15"/>
      <c r="N65" s="19">
        <v>0.17299999999999999</v>
      </c>
      <c r="O65" s="19"/>
      <c r="P65" s="19"/>
    </row>
    <row r="66" spans="1:16" s="10" customFormat="1" ht="48" thickBot="1">
      <c r="A66" s="16">
        <v>59</v>
      </c>
      <c r="B66" s="30" t="s">
        <v>164</v>
      </c>
      <c r="C66" s="41" t="s">
        <v>165</v>
      </c>
      <c r="D66" s="36" t="s">
        <v>167</v>
      </c>
      <c r="E66" s="9" t="s">
        <v>22</v>
      </c>
      <c r="F66" s="29">
        <v>5</v>
      </c>
      <c r="G66" s="54"/>
      <c r="H66" s="15"/>
      <c r="I66" s="54"/>
      <c r="J66" s="15"/>
      <c r="K66" s="54"/>
      <c r="L66" s="15"/>
      <c r="M66" s="54"/>
      <c r="N66" s="19">
        <v>2.6709999999999998</v>
      </c>
      <c r="O66" s="22"/>
      <c r="P66" s="19"/>
    </row>
    <row r="67" spans="1:16" s="10" customFormat="1" ht="51.75" customHeight="1" thickBot="1">
      <c r="A67" s="16">
        <v>60</v>
      </c>
      <c r="B67" s="40" t="s">
        <v>164</v>
      </c>
      <c r="C67" s="41" t="s">
        <v>168</v>
      </c>
      <c r="D67" s="53" t="s">
        <v>169</v>
      </c>
      <c r="E67" s="9" t="s">
        <v>22</v>
      </c>
      <c r="F67" s="29">
        <v>20</v>
      </c>
      <c r="G67" s="55"/>
      <c r="H67" s="56"/>
      <c r="I67" s="55"/>
      <c r="J67" s="56"/>
      <c r="K67" s="55"/>
      <c r="L67" s="56"/>
      <c r="M67" s="55"/>
      <c r="N67" s="57"/>
      <c r="O67" s="58">
        <v>21.321000000000002</v>
      </c>
      <c r="P67" s="57"/>
    </row>
    <row r="68" spans="1:16" s="10" customFormat="1" ht="15" hidden="1" customHeight="1" thickBot="1">
      <c r="A68" s="16"/>
      <c r="B68" s="59"/>
      <c r="C68" s="60"/>
      <c r="D68" s="61"/>
      <c r="E68" s="61"/>
      <c r="F68" s="61" t="s">
        <v>170</v>
      </c>
      <c r="G68" s="62">
        <f t="shared" ref="G68:P68" si="0">G6+G24+G25+G26+G27+G28+G29+G30+G31+G32+G33+G34+G35+G36+G37+G38+G39+G40+G41+G42+G43+G65+G66</f>
        <v>1.26</v>
      </c>
      <c r="H68" s="62">
        <f t="shared" si="0"/>
        <v>1.056</v>
      </c>
      <c r="I68" s="62">
        <f t="shared" si="0"/>
        <v>15.044</v>
      </c>
      <c r="J68" s="62">
        <f t="shared" si="0"/>
        <v>9.3480000000000008</v>
      </c>
      <c r="K68" s="62">
        <f t="shared" si="0"/>
        <v>0</v>
      </c>
      <c r="L68" s="62">
        <f t="shared" si="0"/>
        <v>0</v>
      </c>
      <c r="M68" s="62">
        <f t="shared" si="0"/>
        <v>5.125</v>
      </c>
      <c r="N68" s="62">
        <f t="shared" si="0"/>
        <v>2.8489999999999998</v>
      </c>
      <c r="O68" s="62">
        <f t="shared" si="0"/>
        <v>0</v>
      </c>
      <c r="P68" s="62">
        <f t="shared" si="0"/>
        <v>0</v>
      </c>
    </row>
    <row r="69" spans="1:16" s="10" customFormat="1" ht="19.5" customHeight="1" thickBot="1">
      <c r="A69" s="116" t="s">
        <v>171</v>
      </c>
      <c r="B69" s="97"/>
      <c r="C69" s="97"/>
      <c r="D69" s="97"/>
      <c r="E69" s="98"/>
      <c r="F69" s="25" t="s">
        <v>170</v>
      </c>
      <c r="G69" s="62">
        <f>SUM(G7:G8,G25:G43,G42:G44,G66:G67)</f>
        <v>1.26</v>
      </c>
      <c r="H69" s="62">
        <f t="shared" ref="H69:P69" si="1">SUM(G69,H68)</f>
        <v>2.3159999999999998</v>
      </c>
      <c r="I69" s="62">
        <f t="shared" si="1"/>
        <v>17.36</v>
      </c>
      <c r="J69" s="62">
        <f t="shared" si="1"/>
        <v>26.707999999999998</v>
      </c>
      <c r="K69" s="62">
        <f t="shared" si="1"/>
        <v>26.707999999999998</v>
      </c>
      <c r="L69" s="62">
        <f t="shared" si="1"/>
        <v>26.707999999999998</v>
      </c>
      <c r="M69" s="62">
        <f t="shared" si="1"/>
        <v>31.832999999999998</v>
      </c>
      <c r="N69" s="62">
        <f t="shared" si="1"/>
        <v>34.681999999999995</v>
      </c>
      <c r="O69" s="62">
        <f t="shared" si="1"/>
        <v>34.681999999999995</v>
      </c>
      <c r="P69" s="62">
        <f t="shared" si="1"/>
        <v>34.681999999999995</v>
      </c>
    </row>
    <row r="70" spans="1:16" s="10" customFormat="1" ht="14.25" hidden="1" customHeight="1" thickBot="1">
      <c r="A70" s="99"/>
      <c r="B70" s="100"/>
      <c r="C70" s="100"/>
      <c r="D70" s="100"/>
      <c r="E70" s="101"/>
      <c r="F70" s="25" t="s">
        <v>172</v>
      </c>
      <c r="G70" s="62">
        <f t="shared" ref="G70:P70" si="2">G68+G8+G9+G10+G11+G12+G13+G14+G15+G16+G44+G45+G46+G47+G48+G67+G7</f>
        <v>1.2649999999999999</v>
      </c>
      <c r="H70" s="62">
        <f t="shared" si="2"/>
        <v>1.056</v>
      </c>
      <c r="I70" s="62">
        <f t="shared" si="2"/>
        <v>27.274000000000001</v>
      </c>
      <c r="J70" s="62">
        <f t="shared" si="2"/>
        <v>9.3480000000000008</v>
      </c>
      <c r="K70" s="62">
        <f t="shared" si="2"/>
        <v>4.6779999999999999</v>
      </c>
      <c r="L70" s="62">
        <f t="shared" si="2"/>
        <v>0</v>
      </c>
      <c r="M70" s="62">
        <f t="shared" si="2"/>
        <v>13.718000000000002</v>
      </c>
      <c r="N70" s="62">
        <f t="shared" si="2"/>
        <v>2.8489999999999998</v>
      </c>
      <c r="O70" s="62">
        <f t="shared" si="2"/>
        <v>21.321000000000002</v>
      </c>
      <c r="P70" s="62">
        <f t="shared" si="2"/>
        <v>36.155000000000001</v>
      </c>
    </row>
    <row r="71" spans="1:16" s="10" customFormat="1" ht="22.5" customHeight="1" thickBot="1">
      <c r="A71" s="99"/>
      <c r="B71" s="100"/>
      <c r="C71" s="100"/>
      <c r="D71" s="100"/>
      <c r="E71" s="101"/>
      <c r="F71" s="25" t="s">
        <v>172</v>
      </c>
      <c r="G71" s="62">
        <f>G70</f>
        <v>1.2649999999999999</v>
      </c>
      <c r="H71" s="62">
        <f>G71+H70</f>
        <v>2.3209999999999997</v>
      </c>
      <c r="I71" s="62">
        <f t="shared" ref="I71:P71" si="3">H71+I70</f>
        <v>29.594999999999999</v>
      </c>
      <c r="J71" s="62">
        <f t="shared" si="3"/>
        <v>38.942999999999998</v>
      </c>
      <c r="K71" s="62">
        <f t="shared" si="3"/>
        <v>43.620999999999995</v>
      </c>
      <c r="L71" s="62">
        <f t="shared" si="3"/>
        <v>43.620999999999995</v>
      </c>
      <c r="M71" s="62">
        <f t="shared" si="3"/>
        <v>57.338999999999999</v>
      </c>
      <c r="N71" s="62">
        <f t="shared" si="3"/>
        <v>60.187999999999995</v>
      </c>
      <c r="O71" s="62">
        <f t="shared" si="3"/>
        <v>81.509</v>
      </c>
      <c r="P71" s="62">
        <f t="shared" si="3"/>
        <v>117.664</v>
      </c>
    </row>
    <row r="72" spans="1:16" s="10" customFormat="1" ht="19.5" hidden="1" customHeight="1" thickBot="1">
      <c r="A72" s="99"/>
      <c r="B72" s="100"/>
      <c r="C72" s="100"/>
      <c r="D72" s="100"/>
      <c r="E72" s="101"/>
      <c r="F72" s="25" t="s">
        <v>173</v>
      </c>
      <c r="G72" s="62">
        <f t="shared" ref="G72:P72" si="4">G6+G7+G8+G9+G10+G11+G12+G13+G14+G15+G16+G17+G18+G19+G20+G21+G22+G24+G25+G26+G27+G28+G29+G30+G31+G32+G33+G34+G35+G36+G37+G38+G39+G40+G41+G42+G43+G44+G45+G46+G47+G48+G49+G50+G51+G52+G53+G54+G55+G56+G57+G58+G59+G62+G63+G65+G66+G67</f>
        <v>1.2649999999999999</v>
      </c>
      <c r="H72" s="62">
        <f t="shared" si="4"/>
        <v>1.056</v>
      </c>
      <c r="I72" s="62">
        <f t="shared" si="4"/>
        <v>28.664000000000001</v>
      </c>
      <c r="J72" s="62">
        <f t="shared" si="4"/>
        <v>9.3480000000000008</v>
      </c>
      <c r="K72" s="62">
        <f t="shared" si="4"/>
        <v>22.707000000000001</v>
      </c>
      <c r="L72" s="62">
        <f t="shared" si="4"/>
        <v>11.82</v>
      </c>
      <c r="M72" s="62">
        <f t="shared" si="4"/>
        <v>34.704000000000008</v>
      </c>
      <c r="N72" s="62">
        <f t="shared" si="4"/>
        <v>16.144000000000002</v>
      </c>
      <c r="O72" s="62">
        <f t="shared" si="4"/>
        <v>34.457999999999998</v>
      </c>
      <c r="P72" s="62">
        <f t="shared" si="4"/>
        <v>37.692999999999998</v>
      </c>
    </row>
    <row r="73" spans="1:16" s="10" customFormat="1" ht="17.25" customHeight="1" thickBot="1">
      <c r="A73" s="99"/>
      <c r="B73" s="100"/>
      <c r="C73" s="100"/>
      <c r="D73" s="100"/>
      <c r="E73" s="101"/>
      <c r="F73" s="25" t="s">
        <v>174</v>
      </c>
      <c r="G73" s="62">
        <f>SUM(G6:G22,G24:G63,G65:G67)</f>
        <v>1.2649999999999999</v>
      </c>
      <c r="H73" s="62">
        <f>SUM(G73,H72)</f>
        <v>2.3209999999999997</v>
      </c>
      <c r="I73" s="62">
        <f t="shared" ref="I73:P73" si="5">SUM(H73,I72)</f>
        <v>30.984999999999999</v>
      </c>
      <c r="J73" s="62">
        <f t="shared" si="5"/>
        <v>40.332999999999998</v>
      </c>
      <c r="K73" s="62">
        <f t="shared" si="5"/>
        <v>63.04</v>
      </c>
      <c r="L73" s="62">
        <f t="shared" si="5"/>
        <v>74.86</v>
      </c>
      <c r="M73" s="62">
        <f t="shared" si="5"/>
        <v>109.56400000000001</v>
      </c>
      <c r="N73" s="62">
        <f t="shared" si="5"/>
        <v>125.70800000000001</v>
      </c>
      <c r="O73" s="62">
        <f t="shared" si="5"/>
        <v>160.166</v>
      </c>
      <c r="P73" s="62">
        <f t="shared" si="5"/>
        <v>197.85899999999998</v>
      </c>
    </row>
    <row r="74" spans="1:16" s="10" customFormat="1" ht="14.25" hidden="1" customHeight="1" thickBot="1">
      <c r="A74" s="99"/>
      <c r="B74" s="100"/>
      <c r="C74" s="100"/>
      <c r="D74" s="100"/>
      <c r="E74" s="101"/>
      <c r="F74" s="25" t="s">
        <v>175</v>
      </c>
      <c r="G74" s="62">
        <f t="shared" ref="G74:P74" si="6">G24+G25+G26+G27+G31+G32+G33+G39+G37+G34+G35</f>
        <v>0</v>
      </c>
      <c r="H74" s="62">
        <f t="shared" si="6"/>
        <v>1.056</v>
      </c>
      <c r="I74" s="62">
        <f t="shared" si="6"/>
        <v>15.044</v>
      </c>
      <c r="J74" s="62">
        <f t="shared" si="6"/>
        <v>4.83</v>
      </c>
      <c r="K74" s="62">
        <f t="shared" si="6"/>
        <v>0</v>
      </c>
      <c r="L74" s="62">
        <f t="shared" si="6"/>
        <v>0</v>
      </c>
      <c r="M74" s="62">
        <f t="shared" si="6"/>
        <v>0.109</v>
      </c>
      <c r="N74" s="62">
        <f t="shared" si="6"/>
        <v>5.0000000000000001E-3</v>
      </c>
      <c r="O74" s="62">
        <f t="shared" si="6"/>
        <v>0</v>
      </c>
      <c r="P74" s="62">
        <f t="shared" si="6"/>
        <v>0</v>
      </c>
    </row>
    <row r="75" spans="1:16" s="10" customFormat="1" ht="15.75" customHeight="1" thickBot="1">
      <c r="A75" s="99"/>
      <c r="B75" s="100"/>
      <c r="C75" s="100"/>
      <c r="D75" s="100"/>
      <c r="E75" s="101"/>
      <c r="F75" s="25" t="s">
        <v>176</v>
      </c>
      <c r="G75" s="62">
        <f>G74</f>
        <v>0</v>
      </c>
      <c r="H75" s="62">
        <f>SUM(G75,H74)</f>
        <v>1.056</v>
      </c>
      <c r="I75" s="62">
        <f t="shared" ref="I75:P75" si="7">SUM(H75,I74)</f>
        <v>16.100000000000001</v>
      </c>
      <c r="J75" s="62">
        <f t="shared" si="7"/>
        <v>20.93</v>
      </c>
      <c r="K75" s="62">
        <f t="shared" si="7"/>
        <v>20.93</v>
      </c>
      <c r="L75" s="62">
        <f t="shared" si="7"/>
        <v>20.93</v>
      </c>
      <c r="M75" s="62">
        <f t="shared" si="7"/>
        <v>21.039000000000001</v>
      </c>
      <c r="N75" s="62">
        <f t="shared" si="7"/>
        <v>21.044</v>
      </c>
      <c r="O75" s="62">
        <f t="shared" si="7"/>
        <v>21.044</v>
      </c>
      <c r="P75" s="62">
        <f t="shared" si="7"/>
        <v>21.044</v>
      </c>
    </row>
    <row r="76" spans="1:16" s="10" customFormat="1" ht="21" hidden="1" customHeight="1" thickBot="1">
      <c r="A76" s="16"/>
      <c r="B76" s="105" t="s">
        <v>177</v>
      </c>
      <c r="C76" s="106"/>
      <c r="D76" s="106"/>
      <c r="E76" s="107"/>
      <c r="F76" s="63" t="s">
        <v>170</v>
      </c>
      <c r="G76" s="19">
        <f>G24+G25+G26+G27+G28+G29+G30+G31+G32+G33+G34+G35+G36+G37+G38+G39+G40+G41+G42+G43</f>
        <v>1.26</v>
      </c>
      <c r="H76" s="19">
        <f t="shared" ref="H76:P76" si="8">H24+H25+H26+H27+H28+H29+H30+H31+H32+H33+H34+H35+H36+H37+H38+H39+H40+H41+H42+H43</f>
        <v>1.056</v>
      </c>
      <c r="I76" s="19">
        <f t="shared" si="8"/>
        <v>15.044</v>
      </c>
      <c r="J76" s="19">
        <f t="shared" si="8"/>
        <v>9.3480000000000008</v>
      </c>
      <c r="K76" s="19">
        <f t="shared" si="8"/>
        <v>0</v>
      </c>
      <c r="L76" s="19">
        <f t="shared" si="8"/>
        <v>0</v>
      </c>
      <c r="M76" s="19">
        <f t="shared" si="8"/>
        <v>5.125</v>
      </c>
      <c r="N76" s="19">
        <f t="shared" si="8"/>
        <v>5.0000000000000001E-3</v>
      </c>
      <c r="O76" s="19">
        <f t="shared" si="8"/>
        <v>0</v>
      </c>
      <c r="P76" s="19">
        <f t="shared" si="8"/>
        <v>0</v>
      </c>
    </row>
    <row r="77" spans="1:16" s="10" customFormat="1" ht="14.25" customHeight="1" thickBot="1">
      <c r="A77" s="96" t="s">
        <v>178</v>
      </c>
      <c r="B77" s="97"/>
      <c r="C77" s="97"/>
      <c r="D77" s="97"/>
      <c r="E77" s="98"/>
      <c r="F77" s="63" t="s">
        <v>170</v>
      </c>
      <c r="G77" s="19">
        <f>SUM(G25:G44)</f>
        <v>1.26</v>
      </c>
      <c r="H77" s="19">
        <f>SUM(G77,H76)</f>
        <v>2.3159999999999998</v>
      </c>
      <c r="I77" s="19">
        <f t="shared" ref="I77:P77" si="9">SUM(H77,I76)</f>
        <v>17.36</v>
      </c>
      <c r="J77" s="19">
        <f t="shared" si="9"/>
        <v>26.707999999999998</v>
      </c>
      <c r="K77" s="19">
        <f t="shared" si="9"/>
        <v>26.707999999999998</v>
      </c>
      <c r="L77" s="19">
        <f t="shared" si="9"/>
        <v>26.707999999999998</v>
      </c>
      <c r="M77" s="19">
        <f t="shared" si="9"/>
        <v>31.832999999999998</v>
      </c>
      <c r="N77" s="19">
        <f t="shared" si="9"/>
        <v>31.837999999999997</v>
      </c>
      <c r="O77" s="19">
        <f t="shared" si="9"/>
        <v>31.837999999999997</v>
      </c>
      <c r="P77" s="19">
        <f t="shared" si="9"/>
        <v>31.837999999999997</v>
      </c>
    </row>
    <row r="78" spans="1:16" s="10" customFormat="1" ht="22.5" hidden="1" customHeight="1" thickBot="1">
      <c r="A78" s="99"/>
      <c r="B78" s="100"/>
      <c r="C78" s="100"/>
      <c r="D78" s="100"/>
      <c r="E78" s="101"/>
      <c r="F78" s="63" t="s">
        <v>172</v>
      </c>
      <c r="G78" s="19">
        <f t="shared" ref="G78:P78" si="10">G76+G44+G45+G46+G47+G48</f>
        <v>1.26</v>
      </c>
      <c r="H78" s="19">
        <f t="shared" si="10"/>
        <v>1.056</v>
      </c>
      <c r="I78" s="19">
        <f t="shared" si="10"/>
        <v>15.044</v>
      </c>
      <c r="J78" s="19">
        <f t="shared" si="10"/>
        <v>9.3480000000000008</v>
      </c>
      <c r="K78" s="19">
        <f t="shared" si="10"/>
        <v>0</v>
      </c>
      <c r="L78" s="19">
        <f t="shared" si="10"/>
        <v>0</v>
      </c>
      <c r="M78" s="19">
        <f t="shared" si="10"/>
        <v>11.181999999999999</v>
      </c>
      <c r="N78" s="19">
        <f t="shared" si="10"/>
        <v>5.0000000000000001E-3</v>
      </c>
      <c r="O78" s="19">
        <f t="shared" si="10"/>
        <v>0</v>
      </c>
      <c r="P78" s="19">
        <f t="shared" si="10"/>
        <v>0</v>
      </c>
    </row>
    <row r="79" spans="1:16" s="10" customFormat="1" ht="16.5" customHeight="1" thickBot="1">
      <c r="A79" s="99"/>
      <c r="B79" s="100"/>
      <c r="C79" s="100"/>
      <c r="D79" s="100"/>
      <c r="E79" s="101"/>
      <c r="F79" s="63" t="s">
        <v>172</v>
      </c>
      <c r="G79" s="19">
        <f>SUM(G25:G43,G42:G52)</f>
        <v>1.26</v>
      </c>
      <c r="H79" s="19">
        <f>SUM(G79)+H78</f>
        <v>2.3159999999999998</v>
      </c>
      <c r="I79" s="19">
        <f>SUM(H79)+I78</f>
        <v>17.36</v>
      </c>
      <c r="J79" s="19">
        <f t="shared" ref="J79:P79" si="11">SUM(I79)+J78</f>
        <v>26.707999999999998</v>
      </c>
      <c r="K79" s="19">
        <f t="shared" si="11"/>
        <v>26.707999999999998</v>
      </c>
      <c r="L79" s="19">
        <f t="shared" si="11"/>
        <v>26.707999999999998</v>
      </c>
      <c r="M79" s="19">
        <f t="shared" si="11"/>
        <v>37.89</v>
      </c>
      <c r="N79" s="19">
        <f t="shared" si="11"/>
        <v>37.895000000000003</v>
      </c>
      <c r="O79" s="19">
        <f t="shared" si="11"/>
        <v>37.895000000000003</v>
      </c>
      <c r="P79" s="19">
        <f t="shared" si="11"/>
        <v>37.895000000000003</v>
      </c>
    </row>
    <row r="80" spans="1:16" s="10" customFormat="1" ht="18.75" hidden="1" customHeight="1" thickBot="1">
      <c r="A80" s="99"/>
      <c r="B80" s="100"/>
      <c r="C80" s="100"/>
      <c r="D80" s="100"/>
      <c r="E80" s="101"/>
      <c r="F80" s="63" t="s">
        <v>179</v>
      </c>
      <c r="G80" s="19">
        <f t="shared" ref="G80:P80" si="12">G78+G49+G50+G51+G52+G53+G54+G55+G56+G57+G58+G59+G62+G63</f>
        <v>1.26</v>
      </c>
      <c r="H80" s="19">
        <f t="shared" si="12"/>
        <v>1.056</v>
      </c>
      <c r="I80" s="19">
        <f t="shared" si="12"/>
        <v>15.044</v>
      </c>
      <c r="J80" s="19">
        <f t="shared" si="12"/>
        <v>9.3480000000000008</v>
      </c>
      <c r="K80" s="19">
        <f t="shared" si="12"/>
        <v>0</v>
      </c>
      <c r="L80" s="19">
        <f t="shared" si="12"/>
        <v>0</v>
      </c>
      <c r="M80" s="19">
        <f t="shared" si="12"/>
        <v>22.067999999999994</v>
      </c>
      <c r="N80" s="19">
        <f t="shared" si="12"/>
        <v>4.17</v>
      </c>
      <c r="O80" s="19">
        <f t="shared" si="12"/>
        <v>2.15</v>
      </c>
      <c r="P80" s="19">
        <f t="shared" si="12"/>
        <v>1.538</v>
      </c>
    </row>
    <row r="81" spans="1:16" s="10" customFormat="1" ht="13.5" customHeight="1" thickBot="1">
      <c r="A81" s="99"/>
      <c r="B81" s="100"/>
      <c r="C81" s="100"/>
      <c r="D81" s="100"/>
      <c r="E81" s="101"/>
      <c r="F81" s="63" t="s">
        <v>179</v>
      </c>
      <c r="G81" s="19">
        <f>G80</f>
        <v>1.26</v>
      </c>
      <c r="H81" s="19">
        <f>G81+H80</f>
        <v>2.3159999999999998</v>
      </c>
      <c r="I81" s="19">
        <f t="shared" ref="I81:P81" si="13">H81+I80</f>
        <v>17.36</v>
      </c>
      <c r="J81" s="19">
        <f t="shared" si="13"/>
        <v>26.707999999999998</v>
      </c>
      <c r="K81" s="19">
        <f t="shared" si="13"/>
        <v>26.707999999999998</v>
      </c>
      <c r="L81" s="19">
        <f t="shared" si="13"/>
        <v>26.707999999999998</v>
      </c>
      <c r="M81" s="19">
        <f t="shared" si="13"/>
        <v>48.775999999999996</v>
      </c>
      <c r="N81" s="19">
        <f t="shared" si="13"/>
        <v>52.945999999999998</v>
      </c>
      <c r="O81" s="19">
        <f t="shared" si="13"/>
        <v>55.095999999999997</v>
      </c>
      <c r="P81" s="19">
        <f t="shared" si="13"/>
        <v>56.633999999999993</v>
      </c>
    </row>
    <row r="82" spans="1:16" s="10" customFormat="1" ht="20.25" hidden="1" customHeight="1" thickBot="1">
      <c r="A82" s="99"/>
      <c r="B82" s="100"/>
      <c r="C82" s="100"/>
      <c r="D82" s="100"/>
      <c r="E82" s="101"/>
      <c r="F82" s="63" t="s">
        <v>175</v>
      </c>
      <c r="G82" s="19">
        <f>G24+G25+G26+G27+G30+G31+G32+G33+G34+G35+G36+G37+G38+G39+G40+G41</f>
        <v>0</v>
      </c>
      <c r="H82" s="19">
        <f t="shared" ref="H82:P82" si="14">H24+H25+H26+H27+H30+H31+H32+H33+H34+H35+H36+H37+H38+H39+H40+H41</f>
        <v>1.056</v>
      </c>
      <c r="I82" s="19">
        <f t="shared" si="14"/>
        <v>15.044</v>
      </c>
      <c r="J82" s="19">
        <f t="shared" si="14"/>
        <v>9.3480000000000008</v>
      </c>
      <c r="K82" s="19">
        <f t="shared" si="14"/>
        <v>0</v>
      </c>
      <c r="L82" s="19">
        <f t="shared" si="14"/>
        <v>0</v>
      </c>
      <c r="M82" s="19">
        <f t="shared" si="14"/>
        <v>2.1509999999999998</v>
      </c>
      <c r="N82" s="19">
        <f t="shared" si="14"/>
        <v>5.0000000000000001E-3</v>
      </c>
      <c r="O82" s="19">
        <f t="shared" si="14"/>
        <v>0</v>
      </c>
      <c r="P82" s="19">
        <f t="shared" si="14"/>
        <v>0</v>
      </c>
    </row>
    <row r="83" spans="1:16" s="10" customFormat="1" ht="21.75" customHeight="1" thickBot="1">
      <c r="A83" s="102"/>
      <c r="B83" s="103"/>
      <c r="C83" s="103"/>
      <c r="D83" s="103"/>
      <c r="E83" s="104"/>
      <c r="F83" s="63" t="s">
        <v>176</v>
      </c>
      <c r="G83" s="19">
        <f>G82</f>
        <v>0</v>
      </c>
      <c r="H83" s="19">
        <f>G83+H82</f>
        <v>1.056</v>
      </c>
      <c r="I83" s="19">
        <f t="shared" ref="I83:P83" si="15">H83+I82</f>
        <v>16.100000000000001</v>
      </c>
      <c r="J83" s="19">
        <f t="shared" si="15"/>
        <v>25.448</v>
      </c>
      <c r="K83" s="19">
        <f t="shared" si="15"/>
        <v>25.448</v>
      </c>
      <c r="L83" s="19">
        <f t="shared" si="15"/>
        <v>25.448</v>
      </c>
      <c r="M83" s="19">
        <f t="shared" si="15"/>
        <v>27.599</v>
      </c>
      <c r="N83" s="19">
        <f t="shared" si="15"/>
        <v>27.603999999999999</v>
      </c>
      <c r="O83" s="19">
        <f t="shared" si="15"/>
        <v>27.603999999999999</v>
      </c>
      <c r="P83" s="19">
        <f t="shared" si="15"/>
        <v>27.603999999999999</v>
      </c>
    </row>
    <row r="84" spans="1:16" s="10" customFormat="1" ht="21.75" hidden="1" customHeight="1" thickBot="1">
      <c r="A84" s="74"/>
      <c r="B84" s="75"/>
      <c r="C84" s="75"/>
      <c r="D84" s="75"/>
      <c r="E84" s="76"/>
      <c r="F84" s="63" t="s">
        <v>170</v>
      </c>
      <c r="G84" s="19">
        <f>G28+G29+G30+G31+G32+G33+G34+G35+G36+G37+G38+G39+G40+G41+G43</f>
        <v>1.26</v>
      </c>
      <c r="H84" s="19">
        <f t="shared" ref="H84:O84" si="16">H28+H29+H30+H31+H32+H33+H34+H35+H36+H37+H38+H39+H40+H41+H43</f>
        <v>1.056</v>
      </c>
      <c r="I84" s="19">
        <f t="shared" si="16"/>
        <v>0</v>
      </c>
      <c r="J84" s="19">
        <f t="shared" si="16"/>
        <v>9.3480000000000008</v>
      </c>
      <c r="K84" s="19">
        <f t="shared" si="16"/>
        <v>0</v>
      </c>
      <c r="L84" s="19">
        <f t="shared" si="16"/>
        <v>0</v>
      </c>
      <c r="M84" s="19">
        <f t="shared" si="16"/>
        <v>3.2809999999999997</v>
      </c>
      <c r="N84" s="19">
        <f t="shared" si="16"/>
        <v>0</v>
      </c>
      <c r="O84" s="19">
        <f t="shared" si="16"/>
        <v>0</v>
      </c>
      <c r="P84" s="19">
        <f t="shared" ref="P84" si="17">P28+P29+P30+P31+P32+P33+P34+P35+P36+P37+P38+P39+P40+P41+P42+P43</f>
        <v>0</v>
      </c>
    </row>
    <row r="85" spans="1:16" s="10" customFormat="1" ht="18" customHeight="1" thickBot="1">
      <c r="A85" s="110" t="s">
        <v>180</v>
      </c>
      <c r="B85" s="111"/>
      <c r="C85" s="111"/>
      <c r="D85" s="111"/>
      <c r="E85" s="112"/>
      <c r="F85" s="63" t="s">
        <v>170</v>
      </c>
      <c r="G85" s="19">
        <f>G84</f>
        <v>1.26</v>
      </c>
      <c r="H85" s="19">
        <f>G85+H84</f>
        <v>2.3159999999999998</v>
      </c>
      <c r="I85" s="19">
        <f t="shared" ref="I85:P85" si="18">H85+I84</f>
        <v>2.3159999999999998</v>
      </c>
      <c r="J85" s="19">
        <f t="shared" si="18"/>
        <v>11.664000000000001</v>
      </c>
      <c r="K85" s="19">
        <f t="shared" si="18"/>
        <v>11.664000000000001</v>
      </c>
      <c r="L85" s="19">
        <f t="shared" si="18"/>
        <v>11.664000000000001</v>
      </c>
      <c r="M85" s="19">
        <f t="shared" si="18"/>
        <v>14.945</v>
      </c>
      <c r="N85" s="19">
        <f t="shared" si="18"/>
        <v>14.945</v>
      </c>
      <c r="O85" s="19">
        <f t="shared" si="18"/>
        <v>14.945</v>
      </c>
      <c r="P85" s="19">
        <f t="shared" si="18"/>
        <v>14.945</v>
      </c>
    </row>
    <row r="86" spans="1:16" s="10" customFormat="1" ht="18" hidden="1" customHeight="1" thickBot="1">
      <c r="A86" s="72"/>
      <c r="B86" s="64"/>
      <c r="C86" s="64"/>
      <c r="D86" s="64"/>
      <c r="E86" s="73"/>
      <c r="F86" s="63" t="s">
        <v>172</v>
      </c>
      <c r="G86" s="19">
        <f>G28+G29+G30+G31+G32+G33+G34+G35+G36+G37+G38+G39+G40+G41+G43+G44+G45+G46+G47</f>
        <v>1.26</v>
      </c>
      <c r="H86" s="19">
        <f t="shared" ref="H86:P86" si="19">H28+H29+H30+H31+H32+H33+H34+H35+H36+H37+H38+H39+H40+H41+H43+H44+H45+H46+H47</f>
        <v>1.056</v>
      </c>
      <c r="I86" s="19">
        <f t="shared" si="19"/>
        <v>0</v>
      </c>
      <c r="J86" s="19">
        <f t="shared" si="19"/>
        <v>9.3480000000000008</v>
      </c>
      <c r="K86" s="19">
        <f t="shared" si="19"/>
        <v>0</v>
      </c>
      <c r="L86" s="19">
        <f t="shared" si="19"/>
        <v>0</v>
      </c>
      <c r="M86" s="19">
        <f t="shared" si="19"/>
        <v>8.2359999999999989</v>
      </c>
      <c r="N86" s="19">
        <f t="shared" si="19"/>
        <v>0</v>
      </c>
      <c r="O86" s="19">
        <f t="shared" si="19"/>
        <v>0</v>
      </c>
      <c r="P86" s="19">
        <f t="shared" si="19"/>
        <v>0</v>
      </c>
    </row>
    <row r="87" spans="1:16" s="10" customFormat="1" ht="15.75" customHeight="1" thickBot="1">
      <c r="A87" s="72"/>
      <c r="B87" s="64"/>
      <c r="C87" s="64"/>
      <c r="D87" s="64"/>
      <c r="E87" s="73"/>
      <c r="F87" s="63" t="s">
        <v>172</v>
      </c>
      <c r="G87" s="19">
        <f>G86</f>
        <v>1.26</v>
      </c>
      <c r="H87" s="19">
        <f>G87+H86</f>
        <v>2.3159999999999998</v>
      </c>
      <c r="I87" s="19">
        <f t="shared" ref="I87:P87" si="20">H87+I86</f>
        <v>2.3159999999999998</v>
      </c>
      <c r="J87" s="19">
        <f t="shared" si="20"/>
        <v>11.664000000000001</v>
      </c>
      <c r="K87" s="19">
        <f t="shared" si="20"/>
        <v>11.664000000000001</v>
      </c>
      <c r="L87" s="19">
        <f t="shared" si="20"/>
        <v>11.664000000000001</v>
      </c>
      <c r="M87" s="19">
        <f t="shared" si="20"/>
        <v>19.899999999999999</v>
      </c>
      <c r="N87" s="19">
        <f t="shared" si="20"/>
        <v>19.899999999999999</v>
      </c>
      <c r="O87" s="19">
        <f t="shared" si="20"/>
        <v>19.899999999999999</v>
      </c>
      <c r="P87" s="19">
        <f t="shared" si="20"/>
        <v>19.899999999999999</v>
      </c>
    </row>
    <row r="88" spans="1:16" s="10" customFormat="1" ht="22.5" hidden="1" customHeight="1" thickBot="1">
      <c r="A88" s="72"/>
      <c r="B88" s="64"/>
      <c r="C88" s="64"/>
      <c r="D88" s="64"/>
      <c r="E88" s="73"/>
      <c r="F88" s="63" t="s">
        <v>179</v>
      </c>
      <c r="G88" s="19">
        <f t="shared" ref="G88:P88" si="21">G86+G54+G53+G55+G56+G57+G58+G59+G62</f>
        <v>1.26</v>
      </c>
      <c r="H88" s="19">
        <f t="shared" si="21"/>
        <v>1.056</v>
      </c>
      <c r="I88" s="19">
        <f t="shared" si="21"/>
        <v>0</v>
      </c>
      <c r="J88" s="19">
        <f t="shared" si="21"/>
        <v>9.3480000000000008</v>
      </c>
      <c r="K88" s="19">
        <f t="shared" si="21"/>
        <v>0</v>
      </c>
      <c r="L88" s="19">
        <f t="shared" si="21"/>
        <v>0</v>
      </c>
      <c r="M88" s="19">
        <f t="shared" si="21"/>
        <v>14.417</v>
      </c>
      <c r="N88" s="19">
        <f t="shared" si="21"/>
        <v>4.165</v>
      </c>
      <c r="O88" s="19">
        <f t="shared" si="21"/>
        <v>2.15</v>
      </c>
      <c r="P88" s="19">
        <f t="shared" si="21"/>
        <v>1.538</v>
      </c>
    </row>
    <row r="89" spans="1:16" s="10" customFormat="1" ht="13.5" customHeight="1" thickBot="1">
      <c r="A89" s="72"/>
      <c r="B89" s="64"/>
      <c r="C89" s="64"/>
      <c r="D89" s="64"/>
      <c r="E89" s="73"/>
      <c r="F89" s="63" t="s">
        <v>179</v>
      </c>
      <c r="G89" s="19">
        <f>G88</f>
        <v>1.26</v>
      </c>
      <c r="H89" s="19">
        <f>G89+H88</f>
        <v>2.3159999999999998</v>
      </c>
      <c r="I89" s="19">
        <f t="shared" ref="I89:P89" si="22">H89+I88</f>
        <v>2.3159999999999998</v>
      </c>
      <c r="J89" s="19">
        <f t="shared" si="22"/>
        <v>11.664000000000001</v>
      </c>
      <c r="K89" s="19">
        <f t="shared" si="22"/>
        <v>11.664000000000001</v>
      </c>
      <c r="L89" s="19">
        <f t="shared" si="22"/>
        <v>11.664000000000001</v>
      </c>
      <c r="M89" s="19">
        <f t="shared" si="22"/>
        <v>26.081000000000003</v>
      </c>
      <c r="N89" s="19">
        <f t="shared" si="22"/>
        <v>30.246000000000002</v>
      </c>
      <c r="O89" s="19">
        <f t="shared" si="22"/>
        <v>32.396000000000001</v>
      </c>
      <c r="P89" s="19">
        <f t="shared" si="22"/>
        <v>33.933999999999997</v>
      </c>
    </row>
    <row r="90" spans="1:16" s="10" customFormat="1" ht="15.75" hidden="1" customHeight="1" thickBot="1">
      <c r="A90" s="72"/>
      <c r="B90" s="64"/>
      <c r="C90" s="64"/>
      <c r="D90" s="64"/>
      <c r="E90" s="73"/>
      <c r="F90" s="63" t="s">
        <v>175</v>
      </c>
      <c r="G90" s="19">
        <f>G30+G31+G32+G33+G34+G35+G36+G37+G38+G39+G40+G41</f>
        <v>0</v>
      </c>
      <c r="H90" s="19">
        <f t="shared" ref="H90:P90" si="23">H30+H31+H32+H33+H34+H35+H36+H37+H38+H39+H40+H41</f>
        <v>1.056</v>
      </c>
      <c r="I90" s="19">
        <f t="shared" si="23"/>
        <v>0</v>
      </c>
      <c r="J90" s="19">
        <f t="shared" si="23"/>
        <v>9.3480000000000008</v>
      </c>
      <c r="K90" s="19">
        <f t="shared" si="23"/>
        <v>0</v>
      </c>
      <c r="L90" s="19">
        <f t="shared" si="23"/>
        <v>0</v>
      </c>
      <c r="M90" s="19">
        <f t="shared" si="23"/>
        <v>2.1509999999999998</v>
      </c>
      <c r="N90" s="19">
        <f t="shared" si="23"/>
        <v>0</v>
      </c>
      <c r="O90" s="19">
        <f t="shared" si="23"/>
        <v>0</v>
      </c>
      <c r="P90" s="19">
        <f t="shared" si="23"/>
        <v>0</v>
      </c>
    </row>
    <row r="91" spans="1:16" s="10" customFormat="1" ht="12.75" customHeight="1" thickBot="1">
      <c r="A91" s="74"/>
      <c r="B91" s="75"/>
      <c r="C91" s="75"/>
      <c r="D91" s="75"/>
      <c r="E91" s="76"/>
      <c r="F91" s="63" t="s">
        <v>176</v>
      </c>
      <c r="G91" s="19">
        <f>G90</f>
        <v>0</v>
      </c>
      <c r="H91" s="19">
        <f>G91+H90</f>
        <v>1.056</v>
      </c>
      <c r="I91" s="19">
        <f t="shared" ref="I91:P91" si="24">H91+I90</f>
        <v>1.056</v>
      </c>
      <c r="J91" s="19">
        <f t="shared" si="24"/>
        <v>10.404</v>
      </c>
      <c r="K91" s="19">
        <f t="shared" si="24"/>
        <v>10.404</v>
      </c>
      <c r="L91" s="19">
        <f t="shared" si="24"/>
        <v>10.404</v>
      </c>
      <c r="M91" s="19">
        <f t="shared" si="24"/>
        <v>12.555</v>
      </c>
      <c r="N91" s="19">
        <f t="shared" si="24"/>
        <v>12.555</v>
      </c>
      <c r="O91" s="19">
        <f t="shared" si="24"/>
        <v>12.555</v>
      </c>
      <c r="P91" s="19">
        <f t="shared" si="24"/>
        <v>12.555</v>
      </c>
    </row>
    <row r="92" spans="1:16" s="10" customFormat="1" ht="15" hidden="1" customHeight="1" thickBot="1">
      <c r="A92" s="16"/>
      <c r="B92" s="105" t="s">
        <v>181</v>
      </c>
      <c r="C92" s="106"/>
      <c r="D92" s="106"/>
      <c r="E92" s="107"/>
      <c r="F92" s="63" t="s">
        <v>170</v>
      </c>
      <c r="G92" s="19">
        <f>G65+G66</f>
        <v>0</v>
      </c>
      <c r="H92" s="19">
        <f t="shared" ref="H92:P92" si="25">H65+H66</f>
        <v>0</v>
      </c>
      <c r="I92" s="19">
        <f t="shared" si="25"/>
        <v>0</v>
      </c>
      <c r="J92" s="19">
        <f t="shared" si="25"/>
        <v>0</v>
      </c>
      <c r="K92" s="19">
        <f t="shared" si="25"/>
        <v>0</v>
      </c>
      <c r="L92" s="19">
        <f t="shared" si="25"/>
        <v>0</v>
      </c>
      <c r="M92" s="19">
        <f t="shared" si="25"/>
        <v>0</v>
      </c>
      <c r="N92" s="19">
        <f t="shared" si="25"/>
        <v>2.8439999999999999</v>
      </c>
      <c r="O92" s="19">
        <f t="shared" si="25"/>
        <v>0</v>
      </c>
      <c r="P92" s="19">
        <f t="shared" si="25"/>
        <v>0</v>
      </c>
    </row>
    <row r="93" spans="1:16" s="10" customFormat="1" ht="15.6" customHeight="1" thickBot="1">
      <c r="A93" s="96" t="s">
        <v>182</v>
      </c>
      <c r="B93" s="97"/>
      <c r="C93" s="97"/>
      <c r="D93" s="97"/>
      <c r="E93" s="98"/>
      <c r="F93" s="63" t="s">
        <v>170</v>
      </c>
      <c r="G93" s="19">
        <f>SUM(G65:G66)</f>
        <v>0</v>
      </c>
      <c r="H93" s="19">
        <f>G93+H92</f>
        <v>0</v>
      </c>
      <c r="I93" s="19">
        <f t="shared" ref="I93:P93" si="26">H93+I92</f>
        <v>0</v>
      </c>
      <c r="J93" s="19">
        <f t="shared" si="26"/>
        <v>0</v>
      </c>
      <c r="K93" s="19">
        <f t="shared" si="26"/>
        <v>0</v>
      </c>
      <c r="L93" s="19">
        <f t="shared" si="26"/>
        <v>0</v>
      </c>
      <c r="M93" s="19">
        <f t="shared" si="26"/>
        <v>0</v>
      </c>
      <c r="N93" s="19">
        <f t="shared" si="26"/>
        <v>2.8439999999999999</v>
      </c>
      <c r="O93" s="19">
        <f t="shared" si="26"/>
        <v>2.8439999999999999</v>
      </c>
      <c r="P93" s="19">
        <f t="shared" si="26"/>
        <v>2.8439999999999999</v>
      </c>
    </row>
    <row r="94" spans="1:16" s="10" customFormat="1" ht="15" hidden="1" customHeight="1" thickBot="1">
      <c r="A94" s="99"/>
      <c r="B94" s="100"/>
      <c r="C94" s="100"/>
      <c r="D94" s="100"/>
      <c r="E94" s="101"/>
      <c r="F94" s="63" t="s">
        <v>172</v>
      </c>
      <c r="G94" s="19">
        <f>G65+G66+G67</f>
        <v>0</v>
      </c>
      <c r="H94" s="19">
        <f t="shared" ref="H94:P94" si="27">H65+H66+H67</f>
        <v>0</v>
      </c>
      <c r="I94" s="19">
        <f t="shared" si="27"/>
        <v>0</v>
      </c>
      <c r="J94" s="19">
        <f t="shared" si="27"/>
        <v>0</v>
      </c>
      <c r="K94" s="19">
        <f t="shared" si="27"/>
        <v>0</v>
      </c>
      <c r="L94" s="19">
        <f t="shared" si="27"/>
        <v>0</v>
      </c>
      <c r="M94" s="19">
        <f t="shared" si="27"/>
        <v>0</v>
      </c>
      <c r="N94" s="19">
        <f t="shared" si="27"/>
        <v>2.8439999999999999</v>
      </c>
      <c r="O94" s="19">
        <f t="shared" si="27"/>
        <v>21.321000000000002</v>
      </c>
      <c r="P94" s="19">
        <f t="shared" si="27"/>
        <v>0</v>
      </c>
    </row>
    <row r="95" spans="1:16" s="10" customFormat="1" ht="16.5" thickBot="1">
      <c r="A95" s="99"/>
      <c r="B95" s="100"/>
      <c r="C95" s="100"/>
      <c r="D95" s="100"/>
      <c r="E95" s="101"/>
      <c r="F95" s="63" t="s">
        <v>172</v>
      </c>
      <c r="G95" s="19">
        <f>G65+G66+G67</f>
        <v>0</v>
      </c>
      <c r="H95" s="19">
        <f>H94+G95</f>
        <v>0</v>
      </c>
      <c r="I95" s="19">
        <f t="shared" ref="I95:P95" si="28">I94+H95</f>
        <v>0</v>
      </c>
      <c r="J95" s="19">
        <f t="shared" si="28"/>
        <v>0</v>
      </c>
      <c r="K95" s="19">
        <f t="shared" si="28"/>
        <v>0</v>
      </c>
      <c r="L95" s="19">
        <f t="shared" si="28"/>
        <v>0</v>
      </c>
      <c r="M95" s="19">
        <f t="shared" si="28"/>
        <v>0</v>
      </c>
      <c r="N95" s="19">
        <f t="shared" si="28"/>
        <v>2.8439999999999999</v>
      </c>
      <c r="O95" s="19">
        <f t="shared" si="28"/>
        <v>24.165000000000003</v>
      </c>
      <c r="P95" s="19">
        <f t="shared" si="28"/>
        <v>24.165000000000003</v>
      </c>
    </row>
    <row r="96" spans="1:16" s="10" customFormat="1" ht="16.5" thickBot="1">
      <c r="A96" s="99"/>
      <c r="B96" s="100"/>
      <c r="C96" s="100"/>
      <c r="D96" s="100"/>
      <c r="E96" s="101"/>
      <c r="F96" s="63" t="s">
        <v>179</v>
      </c>
      <c r="G96" s="19">
        <f>G65+G66+G67</f>
        <v>0</v>
      </c>
      <c r="H96" s="19">
        <f t="shared" ref="H96:P96" si="29">G96+H65+H66+H67</f>
        <v>0</v>
      </c>
      <c r="I96" s="19">
        <f t="shared" si="29"/>
        <v>0</v>
      </c>
      <c r="J96" s="19">
        <f t="shared" si="29"/>
        <v>0</v>
      </c>
      <c r="K96" s="19">
        <f t="shared" si="29"/>
        <v>0</v>
      </c>
      <c r="L96" s="19">
        <f t="shared" si="29"/>
        <v>0</v>
      </c>
      <c r="M96" s="19">
        <f t="shared" si="29"/>
        <v>0</v>
      </c>
      <c r="N96" s="19">
        <f t="shared" si="29"/>
        <v>2.8439999999999999</v>
      </c>
      <c r="O96" s="19">
        <f t="shared" si="29"/>
        <v>24.165000000000003</v>
      </c>
      <c r="P96" s="19">
        <f t="shared" si="29"/>
        <v>24.165000000000003</v>
      </c>
    </row>
    <row r="97" spans="1:16" s="10" customFormat="1" ht="16.5" thickBot="1">
      <c r="A97" s="99"/>
      <c r="B97" s="100"/>
      <c r="C97" s="100"/>
      <c r="D97" s="100"/>
      <c r="E97" s="101"/>
      <c r="F97" s="63" t="s">
        <v>176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</row>
    <row r="98" spans="1:16" s="10" customFormat="1" ht="28.5" customHeight="1">
      <c r="A98" s="108" t="s">
        <v>183</v>
      </c>
      <c r="B98" s="109"/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65"/>
    </row>
    <row r="99" spans="1:16" s="10" customFormat="1">
      <c r="A99" s="66"/>
      <c r="B99" s="67"/>
      <c r="C99" s="68"/>
      <c r="D99" s="69"/>
      <c r="E99" s="69"/>
      <c r="F99" s="69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 s="10" customFormat="1">
      <c r="A100" s="66"/>
      <c r="B100" s="67"/>
      <c r="C100" s="68"/>
      <c r="D100" s="69"/>
      <c r="E100" s="69"/>
      <c r="F100" s="69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s="10" customFormat="1">
      <c r="A101" s="66"/>
      <c r="B101" s="67"/>
      <c r="C101" s="68"/>
      <c r="D101" s="69"/>
      <c r="E101" s="69"/>
      <c r="F101" s="69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s="10" customFormat="1">
      <c r="A102" s="66"/>
      <c r="B102" s="67"/>
      <c r="C102" s="68"/>
      <c r="D102" s="69"/>
      <c r="E102" s="69"/>
      <c r="F102" s="69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s="10" customFormat="1">
      <c r="A103" s="66"/>
      <c r="B103" s="67"/>
      <c r="C103" s="68"/>
      <c r="D103" s="69"/>
      <c r="E103" s="69"/>
      <c r="F103" s="69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10" customFormat="1">
      <c r="A104" s="66"/>
      <c r="B104" s="67"/>
      <c r="C104" s="68"/>
      <c r="D104" s="69"/>
      <c r="E104" s="69"/>
      <c r="F104" s="69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s="10" customFormat="1" ht="9" customHeight="1">
      <c r="A105" s="66"/>
      <c r="B105" s="67"/>
      <c r="C105" s="68"/>
      <c r="D105" s="69"/>
      <c r="E105" s="69"/>
      <c r="F105" s="69"/>
      <c r="G105" s="65"/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s="10" customFormat="1" hidden="1">
      <c r="A106" s="66"/>
      <c r="B106" s="67"/>
      <c r="C106" s="68"/>
      <c r="D106" s="69"/>
      <c r="E106" s="69"/>
      <c r="F106" s="69"/>
      <c r="G106" s="65"/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s="10" customFormat="1">
      <c r="A107" s="66"/>
      <c r="B107" s="67"/>
      <c r="C107" s="68"/>
      <c r="D107" s="69"/>
      <c r="E107" s="69"/>
      <c r="F107" s="69"/>
      <c r="G107" s="65"/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s="10" customFormat="1">
      <c r="A108" s="66"/>
      <c r="B108" s="67"/>
      <c r="C108" s="68"/>
      <c r="D108" s="69"/>
      <c r="E108" s="69"/>
      <c r="F108" s="69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s="10" customFormat="1">
      <c r="A109" s="66"/>
      <c r="B109" s="67"/>
      <c r="C109" s="68"/>
      <c r="D109" s="69"/>
      <c r="E109" s="69"/>
      <c r="F109" s="69"/>
      <c r="G109" s="65"/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s="10" customFormat="1">
      <c r="A110" s="66"/>
      <c r="B110" s="67"/>
      <c r="C110" s="68"/>
      <c r="D110" s="69"/>
      <c r="E110" s="69"/>
      <c r="F110" s="69"/>
      <c r="G110" s="65"/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s="10" customFormat="1">
      <c r="A111" s="66"/>
      <c r="B111" s="67"/>
      <c r="C111" s="68"/>
      <c r="D111" s="69"/>
      <c r="E111" s="69"/>
      <c r="F111" s="69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s="10" customFormat="1">
      <c r="A112" s="66"/>
      <c r="B112" s="67"/>
      <c r="C112" s="68"/>
      <c r="D112" s="69"/>
      <c r="E112" s="69"/>
      <c r="F112" s="69"/>
      <c r="G112" s="65"/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s="10" customFormat="1">
      <c r="A113" s="66"/>
      <c r="B113" s="67"/>
      <c r="C113" s="68"/>
      <c r="D113" s="69"/>
      <c r="E113" s="69"/>
      <c r="F113" s="69"/>
      <c r="G113" s="65"/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s="10" customFormat="1">
      <c r="A114" s="66"/>
      <c r="B114" s="67"/>
      <c r="C114" s="68"/>
      <c r="D114" s="69"/>
      <c r="E114" s="69"/>
      <c r="F114" s="69"/>
      <c r="G114" s="65"/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s="10" customFormat="1">
      <c r="A115" s="66"/>
      <c r="B115" s="67"/>
      <c r="C115" s="68"/>
      <c r="D115" s="69"/>
      <c r="E115" s="69"/>
      <c r="F115" s="69"/>
      <c r="G115" s="65"/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s="10" customFormat="1">
      <c r="A116" s="66"/>
      <c r="B116" s="67"/>
      <c r="C116" s="68"/>
      <c r="D116" s="69"/>
      <c r="E116" s="69"/>
      <c r="F116" s="69"/>
      <c r="G116" s="65"/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s="5" customFormat="1">
      <c r="A117" s="66"/>
      <c r="B117" s="67"/>
      <c r="C117" s="68"/>
      <c r="D117" s="69"/>
      <c r="E117" s="69"/>
      <c r="F117" s="69"/>
      <c r="G117" s="65"/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s="5" customFormat="1">
      <c r="A118" s="66"/>
      <c r="B118" s="67"/>
      <c r="C118" s="68"/>
      <c r="D118" s="69"/>
      <c r="E118" s="69"/>
      <c r="F118" s="69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s="5" customFormat="1">
      <c r="A119" s="66"/>
      <c r="B119" s="67"/>
      <c r="C119" s="68"/>
      <c r="D119" s="69"/>
      <c r="E119" s="69"/>
      <c r="F119" s="69"/>
      <c r="G119" s="65"/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s="5" customFormat="1">
      <c r="A120" s="66"/>
      <c r="B120" s="67"/>
      <c r="C120" s="68"/>
      <c r="D120" s="69"/>
      <c r="E120" s="69"/>
      <c r="F120" s="69"/>
      <c r="G120" s="65"/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s="5" customFormat="1">
      <c r="A121" s="66"/>
      <c r="B121" s="67"/>
      <c r="C121" s="68"/>
      <c r="D121" s="69"/>
      <c r="E121" s="69"/>
      <c r="F121" s="69"/>
      <c r="G121" s="65"/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s="5" customFormat="1">
      <c r="A122" s="66"/>
      <c r="B122" s="67"/>
      <c r="C122" s="68"/>
      <c r="D122" s="69"/>
      <c r="E122" s="69"/>
      <c r="F122" s="69"/>
      <c r="G122" s="65"/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s="5" customFormat="1">
      <c r="A123" s="66"/>
      <c r="B123" s="67"/>
      <c r="C123" s="68"/>
      <c r="D123" s="69"/>
      <c r="E123" s="69"/>
      <c r="F123" s="69"/>
      <c r="G123" s="65"/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s="5" customFormat="1">
      <c r="A124" s="66"/>
      <c r="B124" s="67"/>
      <c r="C124" s="68"/>
      <c r="D124" s="69"/>
      <c r="E124" s="69"/>
      <c r="F124" s="69"/>
      <c r="G124" s="65"/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s="5" customFormat="1">
      <c r="A125" s="66"/>
      <c r="B125" s="67"/>
      <c r="C125" s="68"/>
      <c r="D125" s="69"/>
      <c r="E125" s="69"/>
      <c r="F125" s="69"/>
      <c r="G125" s="65"/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s="5" customFormat="1">
      <c r="A126" s="66"/>
      <c r="B126" s="67"/>
      <c r="C126" s="68"/>
      <c r="D126" s="69"/>
      <c r="E126" s="69"/>
      <c r="F126" s="69"/>
      <c r="G126" s="65"/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s="5" customFormat="1">
      <c r="A127" s="66"/>
      <c r="B127" s="67"/>
      <c r="C127" s="68"/>
      <c r="D127" s="69"/>
      <c r="E127" s="69"/>
      <c r="F127" s="69"/>
      <c r="G127" s="65"/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s="5" customFormat="1">
      <c r="A128" s="66"/>
      <c r="B128" s="67"/>
      <c r="C128" s="68"/>
      <c r="D128" s="69"/>
      <c r="E128" s="69"/>
      <c r="F128" s="69"/>
      <c r="G128" s="65"/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s="5" customFormat="1">
      <c r="A129" s="66"/>
      <c r="B129" s="67"/>
      <c r="C129" s="68"/>
      <c r="D129" s="69"/>
      <c r="E129" s="69"/>
      <c r="F129" s="69"/>
      <c r="G129" s="65"/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s="5" customFormat="1">
      <c r="A130" s="66"/>
      <c r="B130" s="67"/>
      <c r="C130" s="68"/>
      <c r="D130" s="69"/>
      <c r="E130" s="69"/>
      <c r="F130" s="69"/>
      <c r="G130" s="65"/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s="5" customFormat="1">
      <c r="A131" s="66"/>
      <c r="B131" s="67"/>
      <c r="C131" s="68"/>
      <c r="D131" s="69"/>
      <c r="E131" s="69"/>
      <c r="F131" s="69"/>
      <c r="G131" s="65"/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s="5" customFormat="1">
      <c r="A132" s="66"/>
      <c r="B132" s="67"/>
      <c r="C132" s="68"/>
      <c r="D132" s="69"/>
      <c r="E132" s="69"/>
      <c r="F132" s="69"/>
      <c r="G132" s="65"/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s="5" customFormat="1">
      <c r="A133" s="66"/>
      <c r="B133" s="67"/>
      <c r="C133" s="68"/>
      <c r="D133" s="69"/>
      <c r="E133" s="69"/>
      <c r="F133" s="69"/>
      <c r="G133" s="65"/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s="5" customFormat="1">
      <c r="A134" s="66"/>
      <c r="B134" s="67"/>
      <c r="C134" s="68"/>
      <c r="D134" s="69"/>
      <c r="E134" s="69"/>
      <c r="F134" s="69"/>
      <c r="G134" s="65"/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s="5" customFormat="1">
      <c r="A135" s="66"/>
      <c r="B135" s="67"/>
      <c r="C135" s="68"/>
      <c r="D135" s="69"/>
      <c r="E135" s="69"/>
      <c r="F135" s="69"/>
      <c r="G135" s="65"/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s="5" customFormat="1">
      <c r="A136" s="66"/>
      <c r="B136" s="67"/>
      <c r="C136" s="68"/>
      <c r="D136" s="69"/>
      <c r="E136" s="69"/>
      <c r="F136" s="69"/>
      <c r="G136" s="65"/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s="5" customFormat="1">
      <c r="A137" s="66"/>
      <c r="B137" s="67"/>
      <c r="C137" s="68"/>
      <c r="D137" s="69"/>
      <c r="E137" s="69"/>
      <c r="F137" s="69"/>
      <c r="G137" s="65"/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s="5" customFormat="1">
      <c r="A138" s="66"/>
      <c r="B138" s="67"/>
      <c r="C138" s="68"/>
      <c r="D138" s="69"/>
      <c r="E138" s="69"/>
      <c r="F138" s="69"/>
      <c r="G138" s="65"/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s="5" customFormat="1">
      <c r="A139" s="66"/>
      <c r="B139" s="67"/>
      <c r="C139" s="68"/>
      <c r="D139" s="69"/>
      <c r="E139" s="69"/>
      <c r="F139" s="69"/>
      <c r="G139" s="65"/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s="5" customFormat="1">
      <c r="A140" s="66"/>
      <c r="B140" s="67"/>
      <c r="C140" s="68"/>
      <c r="D140" s="69"/>
      <c r="E140" s="69"/>
      <c r="F140" s="69"/>
      <c r="G140" s="65"/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s="5" customFormat="1">
      <c r="A141" s="66"/>
      <c r="B141" s="67"/>
      <c r="C141" s="68"/>
      <c r="D141" s="69"/>
      <c r="E141" s="69"/>
      <c r="F141" s="69"/>
      <c r="G141" s="65"/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s="5" customFormat="1">
      <c r="A142" s="66"/>
      <c r="B142" s="67"/>
      <c r="C142" s="68"/>
      <c r="D142" s="69"/>
      <c r="E142" s="69"/>
      <c r="F142" s="69"/>
      <c r="G142" s="65"/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s="5" customFormat="1">
      <c r="A143" s="66"/>
      <c r="B143" s="67"/>
      <c r="C143" s="68"/>
      <c r="D143" s="69"/>
      <c r="E143" s="69"/>
      <c r="F143" s="69"/>
      <c r="G143" s="65"/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s="5" customFormat="1">
      <c r="A144" s="66"/>
      <c r="B144" s="67"/>
      <c r="C144" s="68"/>
      <c r="D144" s="69"/>
      <c r="E144" s="69"/>
      <c r="F144" s="69"/>
      <c r="G144" s="65"/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s="5" customFormat="1">
      <c r="A145" s="66"/>
      <c r="B145" s="67"/>
      <c r="C145" s="68"/>
      <c r="D145" s="69"/>
      <c r="E145" s="69"/>
      <c r="F145" s="69"/>
      <c r="G145" s="65"/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s="5" customFormat="1">
      <c r="A146" s="66"/>
      <c r="B146" s="67"/>
      <c r="C146" s="68"/>
      <c r="D146" s="69"/>
      <c r="E146" s="69"/>
      <c r="F146" s="69"/>
      <c r="G146" s="65"/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s="5" customFormat="1">
      <c r="A147" s="66"/>
      <c r="B147" s="67"/>
      <c r="C147" s="68"/>
      <c r="D147" s="69"/>
      <c r="E147" s="69"/>
      <c r="F147" s="69"/>
      <c r="G147" s="65"/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s="5" customFormat="1">
      <c r="A148" s="66"/>
      <c r="B148" s="67"/>
      <c r="C148" s="68"/>
      <c r="D148" s="69"/>
      <c r="E148" s="69"/>
      <c r="F148" s="69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s="5" customFormat="1">
      <c r="A149" s="66"/>
      <c r="B149" s="67"/>
      <c r="C149" s="68"/>
      <c r="D149" s="69"/>
      <c r="E149" s="69"/>
      <c r="F149" s="69"/>
      <c r="G149" s="65"/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s="5" customFormat="1">
      <c r="A150" s="66"/>
      <c r="B150" s="67"/>
      <c r="C150" s="68"/>
      <c r="D150" s="69"/>
      <c r="E150" s="69"/>
      <c r="F150" s="69"/>
      <c r="G150" s="65"/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s="5" customFormat="1">
      <c r="A151" s="66"/>
      <c r="B151" s="67"/>
      <c r="C151" s="68"/>
      <c r="D151" s="69"/>
      <c r="E151" s="69"/>
      <c r="F151" s="69"/>
      <c r="G151" s="65"/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s="5" customFormat="1">
      <c r="A152" s="66"/>
      <c r="B152" s="67"/>
      <c r="C152" s="68"/>
      <c r="D152" s="69"/>
      <c r="E152" s="69"/>
      <c r="F152" s="69"/>
      <c r="G152" s="65"/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s="5" customFormat="1">
      <c r="A153" s="66"/>
      <c r="B153" s="67"/>
      <c r="C153" s="68"/>
      <c r="D153" s="69"/>
      <c r="E153" s="69"/>
      <c r="F153" s="69"/>
      <c r="G153" s="65"/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s="5" customFormat="1">
      <c r="A154" s="66"/>
      <c r="B154" s="67"/>
      <c r="C154" s="68"/>
      <c r="D154" s="69"/>
      <c r="E154" s="69"/>
      <c r="F154" s="69"/>
      <c r="G154" s="65"/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s="5" customFormat="1">
      <c r="A155" s="66"/>
      <c r="B155" s="67"/>
      <c r="C155" s="68"/>
      <c r="D155" s="69"/>
      <c r="E155" s="69"/>
      <c r="F155" s="69"/>
      <c r="G155" s="65"/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s="5" customFormat="1">
      <c r="A156" s="66"/>
      <c r="B156" s="67"/>
      <c r="C156" s="68"/>
      <c r="D156" s="69"/>
      <c r="E156" s="69"/>
      <c r="F156" s="69"/>
      <c r="G156" s="65"/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s="5" customFormat="1">
      <c r="A157" s="66"/>
      <c r="B157" s="67"/>
      <c r="C157" s="68"/>
      <c r="D157" s="69"/>
      <c r="E157" s="69"/>
      <c r="F157" s="69"/>
      <c r="G157" s="65"/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s="5" customFormat="1">
      <c r="A158" s="66"/>
      <c r="B158" s="67"/>
      <c r="C158" s="68"/>
      <c r="D158" s="69"/>
      <c r="E158" s="69"/>
      <c r="F158" s="69"/>
      <c r="G158" s="65"/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s="5" customFormat="1">
      <c r="A159" s="66"/>
      <c r="B159" s="67"/>
      <c r="C159" s="68"/>
      <c r="D159" s="69"/>
      <c r="E159" s="69"/>
      <c r="F159" s="69"/>
      <c r="G159" s="65"/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s="5" customFormat="1">
      <c r="A160" s="66"/>
      <c r="B160" s="67"/>
      <c r="C160" s="68"/>
      <c r="D160" s="69"/>
      <c r="E160" s="69"/>
      <c r="F160" s="69"/>
      <c r="G160" s="65"/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s="5" customFormat="1">
      <c r="A161" s="66"/>
      <c r="B161" s="67"/>
      <c r="C161" s="68"/>
      <c r="D161" s="69"/>
      <c r="E161" s="69"/>
      <c r="F161" s="69"/>
      <c r="G161" s="65"/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s="5" customFormat="1">
      <c r="A162" s="66"/>
      <c r="B162" s="67"/>
      <c r="C162" s="68"/>
      <c r="D162" s="69"/>
      <c r="E162" s="69"/>
      <c r="F162" s="69"/>
      <c r="G162" s="65"/>
      <c r="H162" s="65"/>
      <c r="I162" s="65"/>
      <c r="J162" s="65"/>
      <c r="K162" s="65"/>
      <c r="L162" s="65"/>
      <c r="M162" s="65"/>
      <c r="N162" s="65"/>
      <c r="O162" s="65"/>
      <c r="P162" s="65"/>
    </row>
  </sheetData>
  <mergeCells count="19"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P4"/>
    <mergeCell ref="B92:E92"/>
    <mergeCell ref="A93:E97"/>
    <mergeCell ref="A98:O98"/>
    <mergeCell ref="B23:P23"/>
    <mergeCell ref="B64:P64"/>
    <mergeCell ref="A69:E75"/>
    <mergeCell ref="B76:E76"/>
    <mergeCell ref="A77:E83"/>
    <mergeCell ref="A85:E85"/>
  </mergeCells>
  <printOptions horizontalCentered="1"/>
  <pageMargins left="0.19685039370078741" right="0" top="0.35433070866141736" bottom="0.19685039370078741" header="0" footer="0"/>
  <pageSetup paperSize="9" scale="60" orientation="landscape" r:id="rId1"/>
  <headerFooter alignWithMargins="0">
    <oddFooter>&amp;CГВО 2018/2019&amp;R&amp;P</oddFooter>
  </headerFooter>
  <rowBreaks count="5" manualBreakCount="5">
    <brk id="16" max="15" man="1"/>
    <brk id="29" max="15" man="1"/>
    <brk id="48" max="15" man="1"/>
    <brk id="63" max="15" man="1"/>
    <brk id="98" max="15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P162"/>
  <sheetViews>
    <sheetView view="pageBreakPreview" zoomScale="80" zoomScaleNormal="80" zoomScaleSheetLayoutView="80" workbookViewId="0">
      <pane ySplit="5" topLeftCell="A59" activePane="bottomLeft" state="frozen"/>
      <selection pane="bottomLeft" activeCell="O67" sqref="O67"/>
    </sheetView>
  </sheetViews>
  <sheetFormatPr defaultColWidth="8.85546875" defaultRowHeight="15.75"/>
  <cols>
    <col min="1" max="1" width="6" style="79" customWidth="1"/>
    <col min="2" max="2" width="49.5703125" style="80" customWidth="1"/>
    <col min="3" max="3" width="16.85546875" style="81" customWidth="1"/>
    <col min="4" max="4" width="42.5703125" style="82" customWidth="1"/>
    <col min="5" max="5" width="17" style="82" customWidth="1"/>
    <col min="6" max="6" width="14.42578125" style="82" customWidth="1"/>
    <col min="7" max="7" width="7.85546875" style="83" customWidth="1"/>
    <col min="8" max="8" width="8.7109375" style="83" customWidth="1"/>
    <col min="9" max="9" width="8.140625" style="83" customWidth="1"/>
    <col min="10" max="10" width="8.7109375" style="83" customWidth="1"/>
    <col min="11" max="11" width="8.42578125" style="83" customWidth="1"/>
    <col min="12" max="12" width="8.7109375" style="83" customWidth="1"/>
    <col min="13" max="13" width="8.42578125" style="83" customWidth="1"/>
    <col min="14" max="14" width="9.140625" style="83" customWidth="1"/>
    <col min="15" max="15" width="8.42578125" style="83" customWidth="1"/>
    <col min="16" max="16" width="9.85546875" style="83" customWidth="1"/>
    <col min="17" max="16384" width="8.85546875" style="4"/>
  </cols>
  <sheetData>
    <row r="1" spans="1:16" s="1" customFormat="1" ht="19.5" customHeight="1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</row>
    <row r="2" spans="1:16" s="7" customFormat="1" ht="19.5" customHeight="1">
      <c r="A2" s="118" t="s">
        <v>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</row>
    <row r="3" spans="1:16" s="2" customFormat="1" ht="19.5" customHeight="1" thickBot="1">
      <c r="A3" s="118" t="s">
        <v>185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</row>
    <row r="4" spans="1:16" s="3" customFormat="1" ht="20.25" customHeight="1" thickBot="1">
      <c r="A4" s="119" t="s">
        <v>2</v>
      </c>
      <c r="B4" s="121" t="s">
        <v>3</v>
      </c>
      <c r="C4" s="123" t="s">
        <v>4</v>
      </c>
      <c r="D4" s="119" t="s">
        <v>5</v>
      </c>
      <c r="E4" s="119" t="s">
        <v>6</v>
      </c>
      <c r="F4" s="125" t="s">
        <v>7</v>
      </c>
      <c r="G4" s="127" t="s">
        <v>8</v>
      </c>
      <c r="H4" s="128"/>
      <c r="I4" s="128"/>
      <c r="J4" s="128"/>
      <c r="K4" s="128"/>
      <c r="L4" s="128"/>
      <c r="M4" s="128"/>
      <c r="N4" s="128"/>
      <c r="O4" s="128"/>
      <c r="P4" s="129"/>
    </row>
    <row r="5" spans="1:16" ht="48" customHeight="1" thickBot="1">
      <c r="A5" s="120"/>
      <c r="B5" s="122"/>
      <c r="C5" s="124"/>
      <c r="D5" s="120"/>
      <c r="E5" s="120"/>
      <c r="F5" s="126"/>
      <c r="G5" s="19" t="s">
        <v>9</v>
      </c>
      <c r="H5" s="19" t="s">
        <v>10</v>
      </c>
      <c r="I5" s="19" t="s">
        <v>11</v>
      </c>
      <c r="J5" s="20" t="s">
        <v>12</v>
      </c>
      <c r="K5" s="21" t="s">
        <v>13</v>
      </c>
      <c r="L5" s="19" t="s">
        <v>14</v>
      </c>
      <c r="M5" s="22" t="s">
        <v>15</v>
      </c>
      <c r="N5" s="19" t="s">
        <v>16</v>
      </c>
      <c r="O5" s="22" t="s">
        <v>17</v>
      </c>
      <c r="P5" s="19" t="s">
        <v>18</v>
      </c>
    </row>
    <row r="6" spans="1:16" ht="54.6" customHeight="1" thickBot="1">
      <c r="A6" s="16">
        <v>1</v>
      </c>
      <c r="B6" s="17" t="s">
        <v>19</v>
      </c>
      <c r="C6" s="18" t="s">
        <v>20</v>
      </c>
      <c r="D6" s="8" t="s">
        <v>21</v>
      </c>
      <c r="E6" s="9" t="s">
        <v>22</v>
      </c>
      <c r="F6" s="9">
        <v>5</v>
      </c>
      <c r="G6" s="19"/>
      <c r="H6" s="19"/>
      <c r="I6" s="19"/>
      <c r="J6" s="20"/>
      <c r="K6" s="21"/>
      <c r="L6" s="19">
        <v>0</v>
      </c>
      <c r="M6" s="22"/>
      <c r="N6" s="19"/>
      <c r="O6" s="22"/>
      <c r="P6" s="19"/>
    </row>
    <row r="7" spans="1:16" s="23" customFormat="1" ht="55.15" customHeight="1" thickBot="1">
      <c r="A7" s="16">
        <v>2</v>
      </c>
      <c r="B7" s="8" t="s">
        <v>23</v>
      </c>
      <c r="C7" s="24" t="s">
        <v>24</v>
      </c>
      <c r="D7" s="8" t="s">
        <v>25</v>
      </c>
      <c r="E7" s="9" t="s">
        <v>22</v>
      </c>
      <c r="F7" s="9">
        <v>20</v>
      </c>
      <c r="G7" s="19"/>
      <c r="H7" s="19"/>
      <c r="I7" s="19"/>
      <c r="J7" s="20"/>
      <c r="K7" s="21"/>
      <c r="L7" s="19"/>
      <c r="M7" s="22"/>
      <c r="N7" s="19"/>
      <c r="O7" s="22"/>
      <c r="P7" s="19">
        <v>19.5</v>
      </c>
    </row>
    <row r="8" spans="1:16" s="10" customFormat="1" ht="52.15" customHeight="1" thickBot="1">
      <c r="A8" s="16">
        <v>3</v>
      </c>
      <c r="B8" s="25" t="s">
        <v>26</v>
      </c>
      <c r="C8" s="18" t="s">
        <v>27</v>
      </c>
      <c r="D8" s="8" t="s">
        <v>28</v>
      </c>
      <c r="E8" s="9" t="s">
        <v>22</v>
      </c>
      <c r="F8" s="9">
        <v>20</v>
      </c>
      <c r="G8" s="19"/>
      <c r="H8" s="19"/>
      <c r="I8" s="19">
        <v>2.6989999999999998</v>
      </c>
      <c r="J8" s="19"/>
      <c r="K8" s="19"/>
      <c r="L8" s="19"/>
      <c r="M8" s="19"/>
      <c r="N8" s="19"/>
      <c r="O8" s="19"/>
      <c r="P8" s="19"/>
    </row>
    <row r="9" spans="1:16" s="10" customFormat="1" ht="52.15" customHeight="1" thickBot="1">
      <c r="A9" s="16">
        <v>4</v>
      </c>
      <c r="B9" s="26" t="s">
        <v>29</v>
      </c>
      <c r="C9" s="27" t="s">
        <v>30</v>
      </c>
      <c r="D9" s="8" t="s">
        <v>31</v>
      </c>
      <c r="E9" s="9" t="s">
        <v>22</v>
      </c>
      <c r="F9" s="9">
        <v>20</v>
      </c>
      <c r="G9" s="19"/>
      <c r="H9" s="19"/>
      <c r="I9" s="19">
        <v>0</v>
      </c>
      <c r="J9" s="19"/>
      <c r="K9" s="19"/>
      <c r="L9" s="14"/>
      <c r="M9" s="14"/>
      <c r="N9" s="14"/>
      <c r="O9" s="14"/>
      <c r="P9" s="14"/>
    </row>
    <row r="10" spans="1:16" s="10" customFormat="1" ht="54" customHeight="1" thickBot="1">
      <c r="A10" s="16">
        <v>5</v>
      </c>
      <c r="B10" s="26" t="s">
        <v>29</v>
      </c>
      <c r="C10" s="27" t="s">
        <v>30</v>
      </c>
      <c r="D10" s="8" t="s">
        <v>32</v>
      </c>
      <c r="E10" s="9" t="s">
        <v>22</v>
      </c>
      <c r="F10" s="9">
        <v>20</v>
      </c>
      <c r="G10" s="19"/>
      <c r="H10" s="19"/>
      <c r="I10" s="14"/>
      <c r="J10" s="19"/>
      <c r="K10" s="19">
        <v>5.0919999999999996</v>
      </c>
      <c r="L10" s="19"/>
      <c r="M10" s="19"/>
      <c r="N10" s="19"/>
      <c r="O10" s="19"/>
      <c r="P10" s="19"/>
    </row>
    <row r="11" spans="1:16" s="10" customFormat="1" ht="54" customHeight="1" thickBot="1">
      <c r="A11" s="16">
        <v>6</v>
      </c>
      <c r="B11" s="26" t="s">
        <v>29</v>
      </c>
      <c r="C11" s="8" t="s">
        <v>33</v>
      </c>
      <c r="D11" s="8" t="s">
        <v>34</v>
      </c>
      <c r="E11" s="9" t="s">
        <v>22</v>
      </c>
      <c r="F11" s="9">
        <v>20</v>
      </c>
      <c r="G11" s="14"/>
      <c r="H11" s="14"/>
      <c r="I11" s="14"/>
      <c r="J11" s="14">
        <v>0</v>
      </c>
      <c r="K11" s="14"/>
      <c r="L11" s="14"/>
      <c r="M11" s="14"/>
      <c r="N11" s="14"/>
      <c r="O11" s="14"/>
      <c r="P11" s="14"/>
    </row>
    <row r="12" spans="1:16" s="10" customFormat="1" ht="51" customHeight="1" thickBot="1">
      <c r="A12" s="16">
        <v>7</v>
      </c>
      <c r="B12" s="26" t="s">
        <v>29</v>
      </c>
      <c r="C12" s="8" t="s">
        <v>33</v>
      </c>
      <c r="D12" s="8" t="s">
        <v>35</v>
      </c>
      <c r="E12" s="9" t="s">
        <v>22</v>
      </c>
      <c r="F12" s="9">
        <v>20</v>
      </c>
      <c r="G12" s="19">
        <v>5.0000000000000001E-3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6" s="10" customFormat="1" ht="51" customHeight="1" thickBot="1">
      <c r="A13" s="16">
        <v>8</v>
      </c>
      <c r="B13" s="26" t="s">
        <v>29</v>
      </c>
      <c r="C13" s="8" t="s">
        <v>36</v>
      </c>
      <c r="D13" s="8" t="s">
        <v>37</v>
      </c>
      <c r="E13" s="9" t="s">
        <v>22</v>
      </c>
      <c r="F13" s="9">
        <v>20</v>
      </c>
      <c r="G13" s="19"/>
      <c r="H13" s="19"/>
      <c r="I13" s="19"/>
      <c r="J13" s="19"/>
      <c r="K13" s="19"/>
      <c r="L13" s="19"/>
      <c r="M13" s="19">
        <v>2.528</v>
      </c>
      <c r="N13" s="19"/>
      <c r="O13" s="19"/>
      <c r="P13" s="19"/>
    </row>
    <row r="14" spans="1:16" s="10" customFormat="1" ht="52.9" customHeight="1" thickBot="1">
      <c r="A14" s="16">
        <v>9</v>
      </c>
      <c r="B14" s="28" t="s">
        <v>29</v>
      </c>
      <c r="C14" s="8" t="s">
        <v>38</v>
      </c>
      <c r="D14" s="8" t="s">
        <v>39</v>
      </c>
      <c r="E14" s="9" t="s">
        <v>22</v>
      </c>
      <c r="F14" s="9">
        <v>20</v>
      </c>
      <c r="G14" s="19"/>
      <c r="H14" s="19"/>
      <c r="I14" s="19"/>
      <c r="J14" s="19"/>
      <c r="K14" s="19"/>
      <c r="L14" s="19"/>
      <c r="M14" s="19"/>
      <c r="N14" s="19"/>
      <c r="O14" s="19"/>
      <c r="P14" s="19">
        <v>16.690000000000001</v>
      </c>
    </row>
    <row r="15" spans="1:16" s="70" customFormat="1" ht="50.45" customHeight="1" thickBot="1">
      <c r="A15" s="16">
        <v>10</v>
      </c>
      <c r="B15" s="25" t="s">
        <v>40</v>
      </c>
      <c r="C15" s="8" t="s">
        <v>41</v>
      </c>
      <c r="D15" s="8" t="s">
        <v>42</v>
      </c>
      <c r="E15" s="9" t="s">
        <v>22</v>
      </c>
      <c r="F15" s="9">
        <v>20</v>
      </c>
      <c r="G15" s="19"/>
      <c r="H15" s="19"/>
      <c r="I15" s="19">
        <v>4.3739999999999997</v>
      </c>
      <c r="J15" s="20"/>
      <c r="K15" s="21"/>
      <c r="L15" s="19"/>
      <c r="M15" s="22"/>
      <c r="N15" s="19"/>
      <c r="O15" s="22"/>
      <c r="P15" s="19"/>
    </row>
    <row r="16" spans="1:16" s="70" customFormat="1" ht="52.9" customHeight="1" thickBot="1">
      <c r="A16" s="16">
        <v>11</v>
      </c>
      <c r="B16" s="25" t="s">
        <v>40</v>
      </c>
      <c r="C16" s="8" t="s">
        <v>41</v>
      </c>
      <c r="D16" s="8" t="s">
        <v>43</v>
      </c>
      <c r="E16" s="9" t="s">
        <v>22</v>
      </c>
      <c r="F16" s="9">
        <v>20</v>
      </c>
      <c r="G16" s="19"/>
      <c r="H16" s="19"/>
      <c r="I16" s="19">
        <v>0.247</v>
      </c>
      <c r="J16" s="20"/>
      <c r="K16" s="21"/>
      <c r="L16" s="19"/>
      <c r="M16" s="22"/>
      <c r="N16" s="19"/>
      <c r="O16" s="22"/>
      <c r="P16" s="19"/>
    </row>
    <row r="17" spans="1:16" s="70" customFormat="1" ht="51.6" customHeight="1" thickBot="1">
      <c r="A17" s="11">
        <v>12</v>
      </c>
      <c r="B17" s="77" t="s">
        <v>40</v>
      </c>
      <c r="C17" s="77" t="s">
        <v>44</v>
      </c>
      <c r="D17" s="8" t="s">
        <v>45</v>
      </c>
      <c r="E17" s="78" t="s">
        <v>46</v>
      </c>
      <c r="F17" s="29">
        <v>60</v>
      </c>
      <c r="G17" s="19"/>
      <c r="H17" s="19"/>
      <c r="I17" s="14"/>
      <c r="J17" s="14"/>
      <c r="K17" s="19">
        <v>2.6240000000000001</v>
      </c>
      <c r="L17" s="19"/>
      <c r="M17" s="19"/>
      <c r="N17" s="19"/>
      <c r="O17" s="19"/>
      <c r="P17" s="19"/>
    </row>
    <row r="18" spans="1:16" s="70" customFormat="1" ht="53.45" customHeight="1" thickBot="1">
      <c r="A18" s="16">
        <v>13</v>
      </c>
      <c r="B18" s="25" t="s">
        <v>40</v>
      </c>
      <c r="C18" s="25" t="s">
        <v>44</v>
      </c>
      <c r="D18" s="8" t="s">
        <v>47</v>
      </c>
      <c r="E18" s="78" t="s">
        <v>46</v>
      </c>
      <c r="F18" s="29">
        <v>60</v>
      </c>
      <c r="G18" s="19"/>
      <c r="H18" s="19"/>
      <c r="I18" s="14"/>
      <c r="J18" s="14">
        <v>0</v>
      </c>
      <c r="K18" s="19"/>
      <c r="L18" s="19"/>
      <c r="M18" s="19"/>
      <c r="N18" s="19"/>
      <c r="O18" s="19"/>
      <c r="P18" s="19"/>
    </row>
    <row r="19" spans="1:16" s="10" customFormat="1" ht="52.9" customHeight="1" thickBot="1">
      <c r="A19" s="16">
        <v>14</v>
      </c>
      <c r="B19" s="28" t="s">
        <v>48</v>
      </c>
      <c r="C19" s="30" t="s">
        <v>49</v>
      </c>
      <c r="D19" s="8" t="s">
        <v>50</v>
      </c>
      <c r="E19" s="9" t="s">
        <v>22</v>
      </c>
      <c r="F19" s="9">
        <v>60</v>
      </c>
      <c r="G19" s="19"/>
      <c r="H19" s="19"/>
      <c r="I19" s="14">
        <v>1.5409999999999999</v>
      </c>
      <c r="J19" s="14"/>
      <c r="K19" s="19"/>
      <c r="L19" s="19"/>
      <c r="M19" s="19"/>
      <c r="N19" s="19"/>
      <c r="O19" s="19"/>
      <c r="P19" s="19"/>
    </row>
    <row r="20" spans="1:16" s="10" customFormat="1" ht="91.5" customHeight="1" thickBot="1">
      <c r="A20" s="11">
        <v>15</v>
      </c>
      <c r="B20" s="12" t="s">
        <v>51</v>
      </c>
      <c r="C20" s="13" t="s">
        <v>52</v>
      </c>
      <c r="D20" s="8" t="s">
        <v>53</v>
      </c>
      <c r="E20" s="9" t="s">
        <v>22</v>
      </c>
      <c r="F20" s="9">
        <v>60</v>
      </c>
      <c r="G20" s="14"/>
      <c r="H20" s="14"/>
      <c r="I20" s="15"/>
      <c r="J20" s="14"/>
      <c r="K20" s="14">
        <v>15.41</v>
      </c>
      <c r="L20" s="14">
        <v>11.82</v>
      </c>
      <c r="M20" s="14">
        <v>10.1</v>
      </c>
      <c r="N20" s="14">
        <v>8.3000000000000007</v>
      </c>
      <c r="O20" s="14"/>
      <c r="P20" s="14"/>
    </row>
    <row r="21" spans="1:16" s="10" customFormat="1" ht="66.75" customHeight="1" thickBot="1">
      <c r="A21" s="16">
        <v>16</v>
      </c>
      <c r="B21" s="18" t="s">
        <v>54</v>
      </c>
      <c r="C21" s="31" t="s">
        <v>55</v>
      </c>
      <c r="D21" s="8" t="s">
        <v>56</v>
      </c>
      <c r="E21" s="9" t="s">
        <v>22</v>
      </c>
      <c r="F21" s="9">
        <v>60</v>
      </c>
      <c r="G21" s="14"/>
      <c r="H21" s="14"/>
      <c r="I21" s="14"/>
      <c r="J21" s="14"/>
      <c r="K21" s="14"/>
      <c r="L21" s="14"/>
      <c r="M21" s="14"/>
      <c r="N21" s="14"/>
      <c r="O21" s="14">
        <v>10.07</v>
      </c>
      <c r="P21" s="14"/>
    </row>
    <row r="22" spans="1:16" s="70" customFormat="1" ht="69.75" customHeight="1" thickBot="1">
      <c r="A22" s="16">
        <v>17</v>
      </c>
      <c r="B22" s="8" t="s">
        <v>57</v>
      </c>
      <c r="C22" s="25" t="s">
        <v>58</v>
      </c>
      <c r="D22" s="8" t="s">
        <v>59</v>
      </c>
      <c r="E22" s="9" t="s">
        <v>22</v>
      </c>
      <c r="F22" s="9">
        <v>60</v>
      </c>
      <c r="G22" s="19"/>
      <c r="H22" s="19"/>
      <c r="I22" s="14"/>
      <c r="J22" s="14"/>
      <c r="K22" s="19"/>
      <c r="L22" s="19"/>
      <c r="M22" s="19"/>
      <c r="N22" s="19">
        <v>0.87</v>
      </c>
      <c r="O22" s="19">
        <v>1.29</v>
      </c>
      <c r="P22" s="19"/>
    </row>
    <row r="23" spans="1:16" s="10" customFormat="1" ht="40.5" customHeight="1" thickBot="1">
      <c r="A23" s="16">
        <v>18</v>
      </c>
      <c r="B23" s="113" t="s">
        <v>60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5"/>
    </row>
    <row r="24" spans="1:16" s="10" customFormat="1" ht="37.5" customHeight="1" thickBot="1">
      <c r="A24" s="16">
        <v>19</v>
      </c>
      <c r="B24" s="8" t="s">
        <v>61</v>
      </c>
      <c r="C24" s="30" t="s">
        <v>62</v>
      </c>
      <c r="D24" s="8" t="s">
        <v>63</v>
      </c>
      <c r="E24" s="32" t="s">
        <v>64</v>
      </c>
      <c r="F24" s="33">
        <v>5</v>
      </c>
      <c r="G24" s="19"/>
      <c r="H24" s="19"/>
      <c r="I24" s="19"/>
      <c r="J24" s="19"/>
      <c r="K24" s="19"/>
      <c r="L24" s="19"/>
      <c r="M24" s="19"/>
      <c r="N24" s="19">
        <v>3.0000000000000001E-3</v>
      </c>
      <c r="O24" s="19"/>
      <c r="P24" s="14"/>
    </row>
    <row r="25" spans="1:16" s="10" customFormat="1" ht="32.25" thickBot="1">
      <c r="A25" s="16">
        <v>20</v>
      </c>
      <c r="B25" s="8" t="s">
        <v>61</v>
      </c>
      <c r="C25" s="34" t="s">
        <v>65</v>
      </c>
      <c r="D25" s="8" t="s">
        <v>66</v>
      </c>
      <c r="E25" s="9" t="s">
        <v>64</v>
      </c>
      <c r="F25" s="9">
        <v>5</v>
      </c>
      <c r="G25" s="14">
        <v>0</v>
      </c>
      <c r="H25" s="14"/>
      <c r="I25" s="14"/>
      <c r="J25" s="14"/>
      <c r="K25" s="14"/>
      <c r="L25" s="14"/>
      <c r="M25" s="14"/>
      <c r="N25" s="14"/>
      <c r="O25" s="14"/>
      <c r="P25" s="14"/>
    </row>
    <row r="26" spans="1:16" s="10" customFormat="1" ht="32.25" thickBot="1">
      <c r="A26" s="16">
        <v>21</v>
      </c>
      <c r="B26" s="8" t="s">
        <v>61</v>
      </c>
      <c r="C26" s="34" t="s">
        <v>67</v>
      </c>
      <c r="D26" s="8" t="s">
        <v>68</v>
      </c>
      <c r="E26" s="9" t="s">
        <v>64</v>
      </c>
      <c r="F26" s="9">
        <v>5</v>
      </c>
      <c r="G26" s="14"/>
      <c r="H26" s="14">
        <v>0</v>
      </c>
      <c r="I26" s="14"/>
      <c r="J26" s="19"/>
      <c r="K26" s="19"/>
      <c r="L26" s="19"/>
      <c r="M26" s="19"/>
      <c r="N26" s="19"/>
      <c r="O26" s="19"/>
      <c r="P26" s="19"/>
    </row>
    <row r="27" spans="1:16" s="10" customFormat="1" ht="30.75" customHeight="1" thickBot="1">
      <c r="A27" s="16">
        <v>22</v>
      </c>
      <c r="B27" s="8" t="s">
        <v>61</v>
      </c>
      <c r="C27" s="30" t="s">
        <v>69</v>
      </c>
      <c r="D27" s="8" t="s">
        <v>70</v>
      </c>
      <c r="E27" s="9" t="s">
        <v>64</v>
      </c>
      <c r="F27" s="9">
        <v>5</v>
      </c>
      <c r="G27" s="14"/>
      <c r="H27" s="14"/>
      <c r="I27" s="14">
        <v>15.031000000000001</v>
      </c>
      <c r="J27" s="19"/>
      <c r="K27" s="19"/>
      <c r="L27" s="19"/>
      <c r="M27" s="19"/>
      <c r="N27" s="19"/>
      <c r="O27" s="19"/>
      <c r="P27" s="19"/>
    </row>
    <row r="28" spans="1:16" s="10" customFormat="1" ht="53.45" customHeight="1" thickBot="1">
      <c r="A28" s="11">
        <v>23</v>
      </c>
      <c r="B28" s="25" t="s">
        <v>71</v>
      </c>
      <c r="C28" s="18" t="s">
        <v>72</v>
      </c>
      <c r="D28" s="8" t="s">
        <v>73</v>
      </c>
      <c r="E28" s="9" t="s">
        <v>74</v>
      </c>
      <c r="F28" s="9">
        <v>5</v>
      </c>
      <c r="G28" s="14">
        <v>1.266</v>
      </c>
      <c r="H28" s="14"/>
      <c r="I28" s="14"/>
      <c r="J28" s="19"/>
      <c r="K28" s="19"/>
      <c r="L28" s="19"/>
      <c r="M28" s="19"/>
      <c r="N28" s="19"/>
      <c r="O28" s="19"/>
      <c r="P28" s="19"/>
    </row>
    <row r="29" spans="1:16" s="10" customFormat="1" ht="53.45" customHeight="1" thickBot="1">
      <c r="A29" s="11">
        <v>24</v>
      </c>
      <c r="B29" s="25" t="s">
        <v>75</v>
      </c>
      <c r="C29" s="18" t="s">
        <v>72</v>
      </c>
      <c r="D29" s="8" t="s">
        <v>76</v>
      </c>
      <c r="E29" s="9" t="s">
        <v>74</v>
      </c>
      <c r="F29" s="9">
        <v>5</v>
      </c>
      <c r="G29" s="14">
        <v>2.1000000000000001E-2</v>
      </c>
      <c r="H29" s="14"/>
      <c r="I29" s="14"/>
      <c r="J29" s="19"/>
      <c r="K29" s="19"/>
      <c r="L29" s="19"/>
      <c r="M29" s="19"/>
      <c r="N29" s="19"/>
      <c r="O29" s="19"/>
      <c r="P29" s="19"/>
    </row>
    <row r="30" spans="1:16" s="10" customFormat="1" ht="53.45" customHeight="1" thickBot="1">
      <c r="A30" s="11">
        <v>25</v>
      </c>
      <c r="B30" s="35" t="s">
        <v>77</v>
      </c>
      <c r="C30" s="36" t="s">
        <v>78</v>
      </c>
      <c r="D30" s="8" t="s">
        <v>79</v>
      </c>
      <c r="E30" s="9" t="s">
        <v>64</v>
      </c>
      <c r="F30" s="9">
        <v>5</v>
      </c>
      <c r="G30" s="14"/>
      <c r="H30" s="14"/>
      <c r="I30" s="14"/>
      <c r="J30" s="19">
        <v>0.84</v>
      </c>
      <c r="K30" s="19"/>
      <c r="L30" s="19"/>
      <c r="M30" s="19"/>
      <c r="N30" s="19"/>
      <c r="O30" s="19"/>
      <c r="P30" s="19"/>
    </row>
    <row r="31" spans="1:16" s="10" customFormat="1" ht="23.45" customHeight="1" thickBot="1">
      <c r="A31" s="16">
        <v>26</v>
      </c>
      <c r="B31" s="8" t="s">
        <v>80</v>
      </c>
      <c r="C31" s="36" t="s">
        <v>78</v>
      </c>
      <c r="D31" s="8" t="s">
        <v>81</v>
      </c>
      <c r="E31" s="9" t="s">
        <v>64</v>
      </c>
      <c r="F31" s="9">
        <v>5</v>
      </c>
      <c r="G31" s="19"/>
      <c r="H31" s="19">
        <v>0.94</v>
      </c>
      <c r="I31" s="37"/>
      <c r="J31" s="19"/>
      <c r="K31" s="19"/>
      <c r="L31" s="19"/>
      <c r="M31" s="19"/>
      <c r="N31" s="19"/>
      <c r="O31" s="19"/>
      <c r="P31" s="19"/>
    </row>
    <row r="32" spans="1:16" s="10" customFormat="1" ht="30" customHeight="1" thickBot="1">
      <c r="A32" s="16">
        <v>27</v>
      </c>
      <c r="B32" s="30" t="s">
        <v>82</v>
      </c>
      <c r="C32" s="36" t="s">
        <v>83</v>
      </c>
      <c r="D32" s="8" t="s">
        <v>84</v>
      </c>
      <c r="E32" s="9" t="s">
        <v>64</v>
      </c>
      <c r="F32" s="9">
        <v>5</v>
      </c>
      <c r="G32" s="19"/>
      <c r="H32" s="19">
        <v>7.5999999999999998E-2</v>
      </c>
      <c r="I32" s="38"/>
      <c r="J32" s="19"/>
      <c r="K32" s="19"/>
      <c r="L32" s="19"/>
      <c r="M32" s="19"/>
      <c r="N32" s="19"/>
      <c r="O32" s="19"/>
      <c r="P32" s="19"/>
    </row>
    <row r="33" spans="1:16" s="10" customFormat="1" ht="32.450000000000003" customHeight="1" thickBot="1">
      <c r="A33" s="39">
        <v>28</v>
      </c>
      <c r="B33" s="40" t="s">
        <v>85</v>
      </c>
      <c r="C33" s="36" t="s">
        <v>83</v>
      </c>
      <c r="D33" s="8" t="s">
        <v>86</v>
      </c>
      <c r="E33" s="9" t="s">
        <v>64</v>
      </c>
      <c r="F33" s="9">
        <v>5</v>
      </c>
      <c r="G33" s="19"/>
      <c r="H33" s="19"/>
      <c r="I33" s="37"/>
      <c r="J33" s="19">
        <v>0.48</v>
      </c>
      <c r="K33" s="19"/>
      <c r="L33" s="19"/>
      <c r="M33" s="19"/>
      <c r="N33" s="19"/>
      <c r="O33" s="19"/>
      <c r="P33" s="19"/>
    </row>
    <row r="34" spans="1:16" s="10" customFormat="1" ht="41.25" customHeight="1" thickBot="1">
      <c r="A34" s="39">
        <v>29</v>
      </c>
      <c r="B34" s="40" t="s">
        <v>87</v>
      </c>
      <c r="C34" s="41" t="s">
        <v>83</v>
      </c>
      <c r="D34" s="35" t="s">
        <v>88</v>
      </c>
      <c r="E34" s="9" t="s">
        <v>64</v>
      </c>
      <c r="F34" s="29">
        <v>5</v>
      </c>
      <c r="G34" s="15"/>
      <c r="H34" s="15"/>
      <c r="I34" s="15"/>
      <c r="J34" s="15">
        <v>5.3999999999999999E-2</v>
      </c>
      <c r="K34" s="15"/>
      <c r="L34" s="15"/>
      <c r="M34" s="15"/>
      <c r="N34" s="19"/>
      <c r="O34" s="19"/>
      <c r="P34" s="19"/>
    </row>
    <row r="35" spans="1:16" s="70" customFormat="1" ht="40.9" customHeight="1" thickBot="1">
      <c r="A35" s="39">
        <v>30</v>
      </c>
      <c r="B35" s="40" t="s">
        <v>89</v>
      </c>
      <c r="C35" s="41" t="s">
        <v>90</v>
      </c>
      <c r="D35" s="35" t="s">
        <v>91</v>
      </c>
      <c r="E35" s="9" t="s">
        <v>64</v>
      </c>
      <c r="F35" s="29">
        <v>5</v>
      </c>
      <c r="G35" s="15"/>
      <c r="H35" s="15"/>
      <c r="I35" s="15"/>
      <c r="J35" s="15">
        <v>2.8730000000000002</v>
      </c>
      <c r="K35" s="15"/>
      <c r="L35" s="15"/>
      <c r="M35" s="15"/>
      <c r="N35" s="19"/>
      <c r="O35" s="19"/>
      <c r="P35" s="19"/>
    </row>
    <row r="36" spans="1:16" s="70" customFormat="1" ht="40.9" customHeight="1" thickBot="1">
      <c r="A36" s="39">
        <v>31</v>
      </c>
      <c r="B36" s="40" t="s">
        <v>89</v>
      </c>
      <c r="C36" s="41" t="s">
        <v>90</v>
      </c>
      <c r="D36" s="35" t="s">
        <v>92</v>
      </c>
      <c r="E36" s="9" t="s">
        <v>64</v>
      </c>
      <c r="F36" s="29">
        <v>5</v>
      </c>
      <c r="G36" s="15"/>
      <c r="H36" s="15"/>
      <c r="I36" s="15"/>
      <c r="J36" s="15">
        <v>3.6040000000000001</v>
      </c>
      <c r="K36" s="15"/>
      <c r="L36" s="15"/>
      <c r="M36" s="15"/>
      <c r="N36" s="19"/>
      <c r="O36" s="19"/>
      <c r="P36" s="19"/>
    </row>
    <row r="37" spans="1:16" s="10" customFormat="1" ht="34.15" customHeight="1" thickBot="1">
      <c r="A37" s="39">
        <v>32</v>
      </c>
      <c r="B37" s="40" t="s">
        <v>93</v>
      </c>
      <c r="C37" s="41" t="s">
        <v>90</v>
      </c>
      <c r="D37" s="35" t="s">
        <v>63</v>
      </c>
      <c r="E37" s="9" t="s">
        <v>64</v>
      </c>
      <c r="F37" s="29">
        <v>5</v>
      </c>
      <c r="G37" s="15"/>
      <c r="H37" s="15"/>
      <c r="I37" s="15"/>
      <c r="J37" s="15">
        <v>1.401</v>
      </c>
      <c r="K37" s="15"/>
      <c r="L37" s="15"/>
      <c r="M37" s="15"/>
      <c r="N37" s="19"/>
      <c r="O37" s="19"/>
      <c r="P37" s="19"/>
    </row>
    <row r="38" spans="1:16" s="10" customFormat="1" ht="34.15" customHeight="1" thickBot="1">
      <c r="A38" s="39">
        <v>33</v>
      </c>
      <c r="B38" s="42" t="s">
        <v>94</v>
      </c>
      <c r="C38" s="41" t="s">
        <v>90</v>
      </c>
      <c r="D38" s="35" t="s">
        <v>95</v>
      </c>
      <c r="E38" s="9" t="s">
        <v>64</v>
      </c>
      <c r="F38" s="29">
        <v>5</v>
      </c>
      <c r="G38" s="15"/>
      <c r="H38" s="15"/>
      <c r="I38" s="15"/>
      <c r="J38" s="15"/>
      <c r="K38" s="15"/>
      <c r="L38" s="15"/>
      <c r="M38" s="15">
        <v>0.29699999999999999</v>
      </c>
      <c r="N38" s="19"/>
      <c r="O38" s="19"/>
      <c r="P38" s="19"/>
    </row>
    <row r="39" spans="1:16" s="10" customFormat="1" ht="35.450000000000003" customHeight="1" thickBot="1">
      <c r="A39" s="39">
        <v>34</v>
      </c>
      <c r="B39" s="40" t="s">
        <v>96</v>
      </c>
      <c r="C39" s="41" t="s">
        <v>90</v>
      </c>
      <c r="D39" s="35" t="s">
        <v>97</v>
      </c>
      <c r="E39" s="9" t="s">
        <v>64</v>
      </c>
      <c r="F39" s="29">
        <v>5</v>
      </c>
      <c r="G39" s="15"/>
      <c r="H39" s="15"/>
      <c r="I39" s="15"/>
      <c r="J39" s="15"/>
      <c r="K39" s="15"/>
      <c r="L39" s="15"/>
      <c r="M39" s="15">
        <v>0.10100000000000001</v>
      </c>
      <c r="N39" s="19"/>
      <c r="O39" s="19"/>
      <c r="P39" s="19"/>
    </row>
    <row r="40" spans="1:16" s="10" customFormat="1" ht="40.9" customHeight="1" thickBot="1">
      <c r="A40" s="39">
        <v>35</v>
      </c>
      <c r="B40" s="40" t="s">
        <v>98</v>
      </c>
      <c r="C40" s="41" t="s">
        <v>90</v>
      </c>
      <c r="D40" s="35" t="s">
        <v>99</v>
      </c>
      <c r="E40" s="9" t="s">
        <v>64</v>
      </c>
      <c r="F40" s="29">
        <v>5</v>
      </c>
      <c r="G40" s="15"/>
      <c r="H40" s="15"/>
      <c r="I40" s="15"/>
      <c r="J40" s="15"/>
      <c r="K40" s="15"/>
      <c r="L40" s="15"/>
      <c r="M40" s="15">
        <v>0.22700000000000001</v>
      </c>
      <c r="N40" s="19"/>
      <c r="O40" s="19"/>
      <c r="P40" s="19"/>
    </row>
    <row r="41" spans="1:16" s="10" customFormat="1" ht="40.9" customHeight="1" thickBot="1">
      <c r="A41" s="39">
        <v>36</v>
      </c>
      <c r="B41" s="40" t="s">
        <v>100</v>
      </c>
      <c r="C41" s="41" t="s">
        <v>101</v>
      </c>
      <c r="D41" s="35" t="s">
        <v>102</v>
      </c>
      <c r="E41" s="9" t="s">
        <v>64</v>
      </c>
      <c r="F41" s="29">
        <v>5</v>
      </c>
      <c r="G41" s="15"/>
      <c r="H41" s="15"/>
      <c r="I41" s="15"/>
      <c r="J41" s="15"/>
      <c r="K41" s="15"/>
      <c r="L41" s="15"/>
      <c r="M41" s="15">
        <v>1.5529999999999999</v>
      </c>
      <c r="N41" s="19"/>
      <c r="O41" s="19"/>
      <c r="P41" s="19"/>
    </row>
    <row r="42" spans="1:16" s="44" customFormat="1" ht="54.6" customHeight="1" thickBot="1">
      <c r="A42" s="39">
        <v>37</v>
      </c>
      <c r="B42" s="8" t="s">
        <v>103</v>
      </c>
      <c r="C42" s="43" t="s">
        <v>104</v>
      </c>
      <c r="D42" s="8" t="s">
        <v>105</v>
      </c>
      <c r="E42" s="29" t="s">
        <v>106</v>
      </c>
      <c r="F42" s="29">
        <v>5</v>
      </c>
      <c r="G42" s="19"/>
      <c r="H42" s="19"/>
      <c r="I42" s="19"/>
      <c r="J42" s="19"/>
      <c r="K42" s="19"/>
      <c r="L42" s="19"/>
      <c r="M42" s="19">
        <v>1.7829999999999999</v>
      </c>
      <c r="N42" s="19"/>
      <c r="O42" s="19"/>
      <c r="P42" s="19"/>
    </row>
    <row r="43" spans="1:16" s="44" customFormat="1" ht="60.6" customHeight="1" thickBot="1">
      <c r="A43" s="39">
        <v>38</v>
      </c>
      <c r="B43" s="28" t="s">
        <v>107</v>
      </c>
      <c r="C43" s="25" t="s">
        <v>108</v>
      </c>
      <c r="D43" s="8" t="s">
        <v>109</v>
      </c>
      <c r="E43" s="9" t="s">
        <v>22</v>
      </c>
      <c r="F43" s="9">
        <v>5</v>
      </c>
      <c r="G43" s="14"/>
      <c r="H43" s="14"/>
      <c r="I43" s="14"/>
      <c r="J43" s="14"/>
      <c r="K43" s="14"/>
      <c r="L43" s="14"/>
      <c r="M43" s="14">
        <v>1.05</v>
      </c>
      <c r="N43" s="14"/>
      <c r="O43" s="14"/>
      <c r="P43" s="14"/>
    </row>
    <row r="44" spans="1:16" s="44" customFormat="1" ht="50.45" customHeight="1" thickBot="1">
      <c r="A44" s="39">
        <v>39</v>
      </c>
      <c r="B44" s="42" t="s">
        <v>110</v>
      </c>
      <c r="C44" s="43" t="s">
        <v>111</v>
      </c>
      <c r="D44" s="45" t="s">
        <v>112</v>
      </c>
      <c r="E44" s="9" t="s">
        <v>22</v>
      </c>
      <c r="F44" s="9">
        <v>20</v>
      </c>
      <c r="G44" s="19"/>
      <c r="H44" s="19"/>
      <c r="I44" s="38"/>
      <c r="J44" s="19"/>
      <c r="K44" s="19"/>
      <c r="L44" s="19"/>
      <c r="M44" s="19">
        <v>0.83599999999999997</v>
      </c>
      <c r="N44" s="19"/>
      <c r="O44" s="19"/>
      <c r="P44" s="19"/>
    </row>
    <row r="45" spans="1:16" s="44" customFormat="1" ht="54.6" customHeight="1" thickBot="1">
      <c r="A45" s="39">
        <v>40</v>
      </c>
      <c r="B45" s="46" t="s">
        <v>107</v>
      </c>
      <c r="C45" s="25" t="s">
        <v>113</v>
      </c>
      <c r="D45" s="8" t="s">
        <v>114</v>
      </c>
      <c r="E45" s="9" t="s">
        <v>22</v>
      </c>
      <c r="F45" s="9">
        <v>20</v>
      </c>
      <c r="G45" s="14"/>
      <c r="H45" s="14"/>
      <c r="I45" s="14"/>
      <c r="J45" s="14"/>
      <c r="K45" s="14"/>
      <c r="L45" s="14"/>
      <c r="M45" s="14">
        <v>0.3</v>
      </c>
      <c r="N45" s="14"/>
      <c r="O45" s="14"/>
      <c r="P45" s="14"/>
    </row>
    <row r="46" spans="1:16" s="44" customFormat="1" ht="53.45" customHeight="1" thickBot="1">
      <c r="A46" s="39">
        <v>41</v>
      </c>
      <c r="B46" s="46" t="s">
        <v>115</v>
      </c>
      <c r="C46" s="25" t="s">
        <v>116</v>
      </c>
      <c r="D46" s="8" t="s">
        <v>117</v>
      </c>
      <c r="E46" s="9" t="s">
        <v>22</v>
      </c>
      <c r="F46" s="9">
        <v>20</v>
      </c>
      <c r="G46" s="14"/>
      <c r="H46" s="14"/>
      <c r="I46" s="14"/>
      <c r="J46" s="14"/>
      <c r="K46" s="14"/>
      <c r="L46" s="14"/>
      <c r="M46" s="14">
        <v>0.1</v>
      </c>
      <c r="N46" s="14"/>
      <c r="O46" s="14"/>
      <c r="P46" s="14"/>
    </row>
    <row r="47" spans="1:16" s="10" customFormat="1" ht="52.15" customHeight="1" thickBot="1">
      <c r="A47" s="16">
        <v>42</v>
      </c>
      <c r="B47" s="26" t="s">
        <v>107</v>
      </c>
      <c r="C47" s="25" t="s">
        <v>108</v>
      </c>
      <c r="D47" s="8" t="s">
        <v>118</v>
      </c>
      <c r="E47" s="9" t="s">
        <v>22</v>
      </c>
      <c r="F47" s="9">
        <v>20</v>
      </c>
      <c r="G47" s="14"/>
      <c r="H47" s="14"/>
      <c r="I47" s="14"/>
      <c r="J47" s="14"/>
      <c r="K47" s="14"/>
      <c r="L47" s="14"/>
      <c r="M47" s="14">
        <v>3.1</v>
      </c>
      <c r="N47" s="14"/>
      <c r="O47" s="14"/>
      <c r="P47" s="14"/>
    </row>
    <row r="48" spans="1:16" s="44" customFormat="1" ht="57.6" customHeight="1" thickBot="1">
      <c r="A48" s="39">
        <v>43</v>
      </c>
      <c r="B48" s="28" t="s">
        <v>120</v>
      </c>
      <c r="C48" s="25" t="s">
        <v>121</v>
      </c>
      <c r="D48" s="8" t="s">
        <v>122</v>
      </c>
      <c r="E48" s="29" t="s">
        <v>123</v>
      </c>
      <c r="F48" s="9">
        <v>20</v>
      </c>
      <c r="G48" s="14"/>
      <c r="H48" s="14"/>
      <c r="I48" s="14"/>
      <c r="J48" s="14"/>
      <c r="K48" s="14"/>
      <c r="L48" s="14"/>
      <c r="M48" s="14">
        <v>1.0820000000000001</v>
      </c>
      <c r="N48" s="14"/>
      <c r="O48" s="14"/>
      <c r="P48" s="14"/>
    </row>
    <row r="49" spans="1:16" s="44" customFormat="1" ht="53.45" customHeight="1" thickBot="1">
      <c r="A49" s="39">
        <v>44</v>
      </c>
      <c r="B49" s="46" t="s">
        <v>107</v>
      </c>
      <c r="C49" s="25" t="s">
        <v>116</v>
      </c>
      <c r="D49" s="8" t="s">
        <v>124</v>
      </c>
      <c r="E49" s="9" t="s">
        <v>22</v>
      </c>
      <c r="F49" s="9">
        <v>60</v>
      </c>
      <c r="G49" s="14"/>
      <c r="H49" s="14"/>
      <c r="I49" s="14"/>
      <c r="J49" s="14"/>
      <c r="K49" s="14"/>
      <c r="L49" s="14"/>
      <c r="M49" s="14">
        <v>1</v>
      </c>
      <c r="N49" s="14"/>
      <c r="O49" s="14"/>
      <c r="P49" s="14"/>
    </row>
    <row r="50" spans="1:16" s="10" customFormat="1" ht="51" customHeight="1" thickBot="1">
      <c r="A50" s="16">
        <v>45</v>
      </c>
      <c r="B50" s="46" t="s">
        <v>107</v>
      </c>
      <c r="C50" s="25" t="s">
        <v>125</v>
      </c>
      <c r="D50" s="8" t="s">
        <v>126</v>
      </c>
      <c r="E50" s="9" t="s">
        <v>119</v>
      </c>
      <c r="F50" s="9">
        <v>60</v>
      </c>
      <c r="G50" s="14"/>
      <c r="H50" s="14"/>
      <c r="I50" s="14"/>
      <c r="J50" s="14"/>
      <c r="K50" s="14"/>
      <c r="L50" s="14"/>
      <c r="M50" s="14">
        <v>0.32</v>
      </c>
      <c r="N50" s="14"/>
      <c r="O50" s="14"/>
      <c r="P50" s="14"/>
    </row>
    <row r="51" spans="1:16" s="10" customFormat="1" ht="105.6" customHeight="1" thickBot="1">
      <c r="A51" s="16">
        <v>46</v>
      </c>
      <c r="B51" s="46" t="s">
        <v>127</v>
      </c>
      <c r="C51" s="30" t="s">
        <v>128</v>
      </c>
      <c r="D51" s="8" t="s">
        <v>129</v>
      </c>
      <c r="E51" s="9" t="s">
        <v>119</v>
      </c>
      <c r="F51" s="9">
        <v>60</v>
      </c>
      <c r="G51" s="14"/>
      <c r="H51" s="14"/>
      <c r="I51" s="14"/>
      <c r="J51" s="14"/>
      <c r="K51" s="14"/>
      <c r="L51" s="14"/>
      <c r="M51" s="14">
        <v>0.85</v>
      </c>
      <c r="N51" s="14"/>
      <c r="O51" s="14"/>
      <c r="P51" s="14"/>
    </row>
    <row r="52" spans="1:16" s="44" customFormat="1" ht="62.45" customHeight="1" thickBot="1">
      <c r="A52" s="47">
        <v>47</v>
      </c>
      <c r="B52" s="48" t="s">
        <v>130</v>
      </c>
      <c r="C52" s="49" t="s">
        <v>131</v>
      </c>
      <c r="D52" s="8" t="s">
        <v>132</v>
      </c>
      <c r="E52" s="9" t="s">
        <v>22</v>
      </c>
      <c r="F52" s="9">
        <v>60</v>
      </c>
      <c r="G52" s="14"/>
      <c r="H52" s="14"/>
      <c r="I52" s="14"/>
      <c r="J52" s="14"/>
      <c r="K52" s="14"/>
      <c r="L52" s="14"/>
      <c r="M52" s="14">
        <v>2.5379999999999998</v>
      </c>
      <c r="N52" s="14"/>
      <c r="O52" s="14"/>
      <c r="P52" s="14"/>
    </row>
    <row r="53" spans="1:16" s="44" customFormat="1" ht="52.9" customHeight="1" thickBot="1">
      <c r="A53" s="39">
        <v>48</v>
      </c>
      <c r="B53" s="8" t="s">
        <v>133</v>
      </c>
      <c r="C53" s="40" t="s">
        <v>134</v>
      </c>
      <c r="D53" s="8" t="s">
        <v>135</v>
      </c>
      <c r="E53" s="9" t="s">
        <v>22</v>
      </c>
      <c r="F53" s="9">
        <v>60</v>
      </c>
      <c r="G53" s="19"/>
      <c r="H53" s="19"/>
      <c r="I53" s="38"/>
      <c r="J53" s="19"/>
      <c r="K53" s="19"/>
      <c r="L53" s="19"/>
      <c r="M53" s="19">
        <v>3.5920000000000001</v>
      </c>
      <c r="N53" s="19"/>
      <c r="O53" s="19"/>
      <c r="P53" s="19"/>
    </row>
    <row r="54" spans="1:16" s="10" customFormat="1" ht="36.75" customHeight="1" thickBot="1">
      <c r="A54" s="39">
        <v>49</v>
      </c>
      <c r="B54" s="40" t="s">
        <v>136</v>
      </c>
      <c r="C54" s="50" t="s">
        <v>137</v>
      </c>
      <c r="D54" s="8" t="s">
        <v>138</v>
      </c>
      <c r="E54" s="9" t="s">
        <v>22</v>
      </c>
      <c r="F54" s="9">
        <v>60</v>
      </c>
      <c r="G54" s="19"/>
      <c r="H54" s="19"/>
      <c r="I54" s="38"/>
      <c r="J54" s="19"/>
      <c r="K54" s="19"/>
      <c r="L54" s="19"/>
      <c r="M54" s="19">
        <v>0.57199999999999995</v>
      </c>
      <c r="N54" s="19"/>
      <c r="O54" s="19"/>
      <c r="P54" s="19"/>
    </row>
    <row r="55" spans="1:16" s="10" customFormat="1" ht="51" customHeight="1" thickBot="1">
      <c r="A55" s="16">
        <v>50</v>
      </c>
      <c r="B55" s="40" t="s">
        <v>89</v>
      </c>
      <c r="C55" s="41" t="s">
        <v>139</v>
      </c>
      <c r="D55" s="35" t="s">
        <v>140</v>
      </c>
      <c r="E55" s="29" t="s">
        <v>141</v>
      </c>
      <c r="F55" s="29">
        <v>60</v>
      </c>
      <c r="G55" s="15"/>
      <c r="H55" s="15"/>
      <c r="I55" s="15"/>
      <c r="J55" s="15"/>
      <c r="K55" s="15"/>
      <c r="L55" s="15"/>
      <c r="M55" s="15">
        <v>1.766</v>
      </c>
      <c r="N55" s="19"/>
      <c r="O55" s="19"/>
      <c r="P55" s="19"/>
    </row>
    <row r="56" spans="1:16" s="10" customFormat="1" ht="50.45" customHeight="1" thickBot="1">
      <c r="A56" s="16">
        <v>51</v>
      </c>
      <c r="B56" s="40" t="s">
        <v>89</v>
      </c>
      <c r="C56" s="41" t="s">
        <v>142</v>
      </c>
      <c r="D56" s="35" t="s">
        <v>143</v>
      </c>
      <c r="E56" s="29" t="s">
        <v>144</v>
      </c>
      <c r="F56" s="29">
        <v>60</v>
      </c>
      <c r="G56" s="15"/>
      <c r="H56" s="15"/>
      <c r="I56" s="15"/>
      <c r="J56" s="15"/>
      <c r="K56" s="15"/>
      <c r="L56" s="15"/>
      <c r="M56" s="15"/>
      <c r="N56" s="19"/>
      <c r="O56" s="19">
        <v>0</v>
      </c>
      <c r="P56" s="19"/>
    </row>
    <row r="57" spans="1:16" s="10" customFormat="1" ht="50.45" customHeight="1" thickBot="1">
      <c r="A57" s="16">
        <v>52</v>
      </c>
      <c r="B57" s="40" t="s">
        <v>145</v>
      </c>
      <c r="C57" s="41" t="s">
        <v>146</v>
      </c>
      <c r="D57" s="35" t="s">
        <v>147</v>
      </c>
      <c r="E57" s="29" t="s">
        <v>141</v>
      </c>
      <c r="F57" s="29">
        <v>60</v>
      </c>
      <c r="G57" s="15"/>
      <c r="H57" s="15"/>
      <c r="I57" s="15"/>
      <c r="J57" s="15"/>
      <c r="K57" s="15"/>
      <c r="L57" s="15"/>
      <c r="M57" s="15"/>
      <c r="N57" s="19"/>
      <c r="O57" s="19">
        <v>2.1179999999999999</v>
      </c>
      <c r="P57" s="19"/>
    </row>
    <row r="58" spans="1:16" s="10" customFormat="1" ht="50.45" customHeight="1" thickBot="1">
      <c r="A58" s="16">
        <v>53</v>
      </c>
      <c r="B58" s="40" t="s">
        <v>89</v>
      </c>
      <c r="C58" s="41" t="s">
        <v>148</v>
      </c>
      <c r="D58" s="35" t="s">
        <v>149</v>
      </c>
      <c r="E58" s="29" t="s">
        <v>144</v>
      </c>
      <c r="F58" s="29">
        <v>60</v>
      </c>
      <c r="G58" s="15"/>
      <c r="H58" s="15"/>
      <c r="I58" s="15"/>
      <c r="J58" s="15"/>
      <c r="K58" s="15"/>
      <c r="L58" s="15"/>
      <c r="M58" s="15"/>
      <c r="N58" s="19"/>
      <c r="O58" s="15">
        <v>0</v>
      </c>
      <c r="P58" s="19"/>
    </row>
    <row r="59" spans="1:16" s="10" customFormat="1" ht="48" customHeight="1" thickBot="1">
      <c r="A59" s="16">
        <v>54</v>
      </c>
      <c r="B59" s="40" t="s">
        <v>89</v>
      </c>
      <c r="C59" s="41" t="s">
        <v>137</v>
      </c>
      <c r="D59" s="35" t="s">
        <v>150</v>
      </c>
      <c r="E59" s="29" t="s">
        <v>151</v>
      </c>
      <c r="F59" s="29">
        <v>60</v>
      </c>
      <c r="G59" s="15"/>
      <c r="H59" s="15"/>
      <c r="I59" s="15"/>
      <c r="J59" s="15"/>
      <c r="K59" s="15"/>
      <c r="L59" s="15"/>
      <c r="M59" s="15"/>
      <c r="N59" s="19">
        <v>4.1079999999999997</v>
      </c>
      <c r="O59" s="15"/>
      <c r="P59" s="19"/>
    </row>
    <row r="60" spans="1:16" s="10" customFormat="1" ht="52.5" hidden="1" customHeight="1" thickBot="1">
      <c r="A60" s="16">
        <v>50</v>
      </c>
      <c r="B60" s="40" t="s">
        <v>89</v>
      </c>
      <c r="C60" s="41" t="s">
        <v>152</v>
      </c>
      <c r="D60" s="35" t="s">
        <v>153</v>
      </c>
      <c r="E60" s="29" t="s">
        <v>154</v>
      </c>
      <c r="F60" s="29">
        <v>60</v>
      </c>
      <c r="G60" s="15"/>
      <c r="H60" s="15"/>
      <c r="I60" s="15"/>
      <c r="J60" s="15"/>
      <c r="K60" s="15"/>
      <c r="L60" s="15"/>
      <c r="M60" s="15"/>
      <c r="N60" s="19">
        <v>0</v>
      </c>
      <c r="O60" s="15"/>
      <c r="P60" s="19"/>
    </row>
    <row r="61" spans="1:16" s="10" customFormat="1" ht="53.25" hidden="1" customHeight="1" thickBot="1">
      <c r="A61" s="16">
        <v>51</v>
      </c>
      <c r="B61" s="40" t="s">
        <v>89</v>
      </c>
      <c r="C61" s="41" t="s">
        <v>155</v>
      </c>
      <c r="D61" s="35" t="s">
        <v>156</v>
      </c>
      <c r="E61" s="29" t="s">
        <v>141</v>
      </c>
      <c r="F61" s="29">
        <v>60</v>
      </c>
      <c r="G61" s="15"/>
      <c r="H61" s="15"/>
      <c r="I61" s="38"/>
      <c r="J61" s="15"/>
      <c r="K61" s="15"/>
      <c r="L61" s="15"/>
      <c r="M61" s="15"/>
      <c r="N61" s="19"/>
      <c r="O61" s="15"/>
      <c r="P61" s="19"/>
    </row>
    <row r="62" spans="1:16" s="10" customFormat="1" ht="54" customHeight="1" thickBot="1">
      <c r="A62" s="16">
        <v>55</v>
      </c>
      <c r="B62" s="40" t="s">
        <v>157</v>
      </c>
      <c r="C62" s="51" t="s">
        <v>158</v>
      </c>
      <c r="D62" s="35" t="s">
        <v>159</v>
      </c>
      <c r="E62" s="9" t="s">
        <v>22</v>
      </c>
      <c r="F62" s="29">
        <v>60</v>
      </c>
      <c r="G62" s="15"/>
      <c r="H62" s="15"/>
      <c r="I62" s="15"/>
      <c r="J62" s="15"/>
      <c r="K62" s="15"/>
      <c r="L62" s="15"/>
      <c r="M62" s="15"/>
      <c r="N62" s="19"/>
      <c r="O62" s="15"/>
      <c r="P62" s="19">
        <v>1.77</v>
      </c>
    </row>
    <row r="63" spans="1:16" s="10" customFormat="1" ht="49.9" customHeight="1" thickBot="1">
      <c r="A63" s="16">
        <v>56</v>
      </c>
      <c r="B63" s="28" t="s">
        <v>160</v>
      </c>
      <c r="C63" s="45" t="s">
        <v>161</v>
      </c>
      <c r="D63" s="52" t="s">
        <v>162</v>
      </c>
      <c r="E63" s="9" t="s">
        <v>22</v>
      </c>
      <c r="F63" s="9">
        <v>60</v>
      </c>
      <c r="G63" s="19"/>
      <c r="H63" s="19"/>
      <c r="I63" s="19"/>
      <c r="J63" s="19"/>
      <c r="K63" s="19"/>
      <c r="L63" s="19"/>
      <c r="M63" s="19"/>
      <c r="N63" s="19"/>
      <c r="O63" s="19"/>
      <c r="P63" s="19">
        <v>0</v>
      </c>
    </row>
    <row r="64" spans="1:16" s="10" customFormat="1" ht="19.5" thickBot="1">
      <c r="A64" s="16">
        <v>57</v>
      </c>
      <c r="B64" s="113" t="s">
        <v>163</v>
      </c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5"/>
    </row>
    <row r="65" spans="1:16" s="10" customFormat="1" ht="49.15" customHeight="1" thickBot="1">
      <c r="A65" s="16">
        <v>58</v>
      </c>
      <c r="B65" s="40" t="s">
        <v>164</v>
      </c>
      <c r="C65" s="41" t="s">
        <v>165</v>
      </c>
      <c r="D65" s="53" t="s">
        <v>166</v>
      </c>
      <c r="E65" s="9" t="s">
        <v>22</v>
      </c>
      <c r="F65" s="29">
        <v>5</v>
      </c>
      <c r="G65" s="15"/>
      <c r="H65" s="15"/>
      <c r="I65" s="15"/>
      <c r="J65" s="15"/>
      <c r="K65" s="15"/>
      <c r="L65" s="15"/>
      <c r="M65" s="15"/>
      <c r="N65" s="19">
        <v>0.16900000000000001</v>
      </c>
      <c r="O65" s="19"/>
      <c r="P65" s="19"/>
    </row>
    <row r="66" spans="1:16" s="10" customFormat="1" ht="48" thickBot="1">
      <c r="A66" s="16">
        <v>59</v>
      </c>
      <c r="B66" s="30" t="s">
        <v>164</v>
      </c>
      <c r="C66" s="41" t="s">
        <v>165</v>
      </c>
      <c r="D66" s="36" t="s">
        <v>167</v>
      </c>
      <c r="E66" s="9" t="s">
        <v>22</v>
      </c>
      <c r="F66" s="29">
        <v>5</v>
      </c>
      <c r="G66" s="54"/>
      <c r="H66" s="15"/>
      <c r="I66" s="54"/>
      <c r="J66" s="15"/>
      <c r="K66" s="54"/>
      <c r="L66" s="15"/>
      <c r="M66" s="54"/>
      <c r="N66" s="19">
        <v>2.7349999999999999</v>
      </c>
      <c r="O66" s="22"/>
      <c r="P66" s="19"/>
    </row>
    <row r="67" spans="1:16" s="10" customFormat="1" ht="51.75" customHeight="1" thickBot="1">
      <c r="A67" s="16">
        <v>60</v>
      </c>
      <c r="B67" s="40" t="s">
        <v>164</v>
      </c>
      <c r="C67" s="41" t="s">
        <v>168</v>
      </c>
      <c r="D67" s="53" t="s">
        <v>169</v>
      </c>
      <c r="E67" s="9" t="s">
        <v>22</v>
      </c>
      <c r="F67" s="29">
        <v>20</v>
      </c>
      <c r="G67" s="55"/>
      <c r="H67" s="56"/>
      <c r="I67" s="55"/>
      <c r="J67" s="56"/>
      <c r="K67" s="55"/>
      <c r="L67" s="56"/>
      <c r="M67" s="55"/>
      <c r="N67" s="57"/>
      <c r="O67" s="58">
        <v>21.321999999999999</v>
      </c>
      <c r="P67" s="57"/>
    </row>
    <row r="68" spans="1:16" s="10" customFormat="1" ht="15" hidden="1" customHeight="1" thickBot="1">
      <c r="A68" s="16"/>
      <c r="B68" s="59"/>
      <c r="C68" s="60"/>
      <c r="D68" s="61"/>
      <c r="E68" s="61"/>
      <c r="F68" s="61" t="s">
        <v>170</v>
      </c>
      <c r="G68" s="62">
        <f t="shared" ref="G68:P68" si="0">G6+G24+G25+G26+G27+G28+G29+G30+G31+G32+G33+G34+G35+G36+G37+G38+G39+G40+G41+G42+G43+G65+G66</f>
        <v>1.2869999999999999</v>
      </c>
      <c r="H68" s="62">
        <f t="shared" si="0"/>
        <v>1.016</v>
      </c>
      <c r="I68" s="62">
        <f t="shared" si="0"/>
        <v>15.031000000000001</v>
      </c>
      <c r="J68" s="62">
        <f t="shared" si="0"/>
        <v>9.2520000000000007</v>
      </c>
      <c r="K68" s="62">
        <f t="shared" si="0"/>
        <v>0</v>
      </c>
      <c r="L68" s="62">
        <f t="shared" si="0"/>
        <v>0</v>
      </c>
      <c r="M68" s="62">
        <f t="shared" si="0"/>
        <v>5.0110000000000001</v>
      </c>
      <c r="N68" s="62">
        <f t="shared" si="0"/>
        <v>2.907</v>
      </c>
      <c r="O68" s="62">
        <f t="shared" si="0"/>
        <v>0</v>
      </c>
      <c r="P68" s="62">
        <f t="shared" si="0"/>
        <v>0</v>
      </c>
    </row>
    <row r="69" spans="1:16" s="10" customFormat="1" ht="19.5" customHeight="1" thickBot="1">
      <c r="A69" s="116" t="s">
        <v>171</v>
      </c>
      <c r="B69" s="97"/>
      <c r="C69" s="97"/>
      <c r="D69" s="97"/>
      <c r="E69" s="98"/>
      <c r="F69" s="25" t="s">
        <v>170</v>
      </c>
      <c r="G69" s="62">
        <f>SUM(G7:G8,G25:G43,G42:G44,G66:G67)</f>
        <v>1.2869999999999999</v>
      </c>
      <c r="H69" s="62">
        <f t="shared" ref="H69:P69" si="1">SUM(G69,H68)</f>
        <v>2.3029999999999999</v>
      </c>
      <c r="I69" s="62">
        <f t="shared" si="1"/>
        <v>17.334</v>
      </c>
      <c r="J69" s="62">
        <f t="shared" si="1"/>
        <v>26.585999999999999</v>
      </c>
      <c r="K69" s="62">
        <f t="shared" si="1"/>
        <v>26.585999999999999</v>
      </c>
      <c r="L69" s="62">
        <f t="shared" si="1"/>
        <v>26.585999999999999</v>
      </c>
      <c r="M69" s="62">
        <f t="shared" si="1"/>
        <v>31.596999999999998</v>
      </c>
      <c r="N69" s="62">
        <f t="shared" si="1"/>
        <v>34.503999999999998</v>
      </c>
      <c r="O69" s="62">
        <f t="shared" si="1"/>
        <v>34.503999999999998</v>
      </c>
      <c r="P69" s="62">
        <f t="shared" si="1"/>
        <v>34.503999999999998</v>
      </c>
    </row>
    <row r="70" spans="1:16" s="10" customFormat="1" ht="14.25" hidden="1" customHeight="1" thickBot="1">
      <c r="A70" s="99"/>
      <c r="B70" s="100"/>
      <c r="C70" s="100"/>
      <c r="D70" s="100"/>
      <c r="E70" s="101"/>
      <c r="F70" s="25" t="s">
        <v>172</v>
      </c>
      <c r="G70" s="62">
        <f t="shared" ref="G70:P70" si="2">G68+G8+G9+G10+G11+G12+G13+G14+G15+G16+G44+G45+G46+G47+G48+G67+G7</f>
        <v>1.2919999999999998</v>
      </c>
      <c r="H70" s="62">
        <f t="shared" si="2"/>
        <v>1.016</v>
      </c>
      <c r="I70" s="62">
        <f t="shared" si="2"/>
        <v>22.350999999999999</v>
      </c>
      <c r="J70" s="62">
        <f t="shared" si="2"/>
        <v>9.2520000000000007</v>
      </c>
      <c r="K70" s="62">
        <f t="shared" si="2"/>
        <v>5.0919999999999996</v>
      </c>
      <c r="L70" s="62">
        <f t="shared" si="2"/>
        <v>0</v>
      </c>
      <c r="M70" s="62">
        <f t="shared" si="2"/>
        <v>12.957000000000001</v>
      </c>
      <c r="N70" s="62">
        <f t="shared" si="2"/>
        <v>2.907</v>
      </c>
      <c r="O70" s="62">
        <f t="shared" si="2"/>
        <v>21.321999999999999</v>
      </c>
      <c r="P70" s="62">
        <f t="shared" si="2"/>
        <v>36.19</v>
      </c>
    </row>
    <row r="71" spans="1:16" s="10" customFormat="1" ht="22.5" customHeight="1" thickBot="1">
      <c r="A71" s="99"/>
      <c r="B71" s="100"/>
      <c r="C71" s="100"/>
      <c r="D71" s="100"/>
      <c r="E71" s="101"/>
      <c r="F71" s="25" t="s">
        <v>172</v>
      </c>
      <c r="G71" s="62">
        <f>G70</f>
        <v>1.2919999999999998</v>
      </c>
      <c r="H71" s="62">
        <f>G71+H70</f>
        <v>2.3079999999999998</v>
      </c>
      <c r="I71" s="62">
        <f t="shared" ref="I71:P71" si="3">H71+I70</f>
        <v>24.658999999999999</v>
      </c>
      <c r="J71" s="62">
        <f t="shared" si="3"/>
        <v>33.911000000000001</v>
      </c>
      <c r="K71" s="62">
        <f t="shared" si="3"/>
        <v>39.003</v>
      </c>
      <c r="L71" s="62">
        <f t="shared" si="3"/>
        <v>39.003</v>
      </c>
      <c r="M71" s="62">
        <f t="shared" si="3"/>
        <v>51.96</v>
      </c>
      <c r="N71" s="62">
        <f t="shared" si="3"/>
        <v>54.867000000000004</v>
      </c>
      <c r="O71" s="62">
        <f t="shared" si="3"/>
        <v>76.189000000000007</v>
      </c>
      <c r="P71" s="62">
        <f t="shared" si="3"/>
        <v>112.379</v>
      </c>
    </row>
    <row r="72" spans="1:16" s="10" customFormat="1" ht="19.5" hidden="1" customHeight="1" thickBot="1">
      <c r="A72" s="99"/>
      <c r="B72" s="100"/>
      <c r="C72" s="100"/>
      <c r="D72" s="100"/>
      <c r="E72" s="101"/>
      <c r="F72" s="25" t="s">
        <v>173</v>
      </c>
      <c r="G72" s="62">
        <f t="shared" ref="G72:P72" si="4">G6+G7+G8+G9+G10+G11+G12+G13+G14+G15+G16+G17+G18+G19+G20+G21+G22+G24+G25+G26+G27+G28+G29+G30+G31+G32+G33+G34+G35+G36+G37+G38+G39+G40+G41+G42+G43+G44+G45+G46+G47+G48+G49+G50+G51+G52+G53+G54+G55+G56+G57+G58+G59+G62+G63+G65+G66+G67</f>
        <v>1.2919999999999998</v>
      </c>
      <c r="H72" s="62">
        <f t="shared" si="4"/>
        <v>1.016</v>
      </c>
      <c r="I72" s="62">
        <f t="shared" si="4"/>
        <v>23.891999999999999</v>
      </c>
      <c r="J72" s="62">
        <f t="shared" si="4"/>
        <v>9.2520000000000007</v>
      </c>
      <c r="K72" s="62">
        <f t="shared" si="4"/>
        <v>23.125999999999998</v>
      </c>
      <c r="L72" s="62">
        <f t="shared" si="4"/>
        <v>11.82</v>
      </c>
      <c r="M72" s="62">
        <f t="shared" si="4"/>
        <v>33.695000000000007</v>
      </c>
      <c r="N72" s="62">
        <f t="shared" si="4"/>
        <v>16.184999999999999</v>
      </c>
      <c r="O72" s="62">
        <f t="shared" si="4"/>
        <v>34.799999999999997</v>
      </c>
      <c r="P72" s="62">
        <f t="shared" si="4"/>
        <v>37.96</v>
      </c>
    </row>
    <row r="73" spans="1:16" s="10" customFormat="1" ht="17.25" customHeight="1" thickBot="1">
      <c r="A73" s="99"/>
      <c r="B73" s="100"/>
      <c r="C73" s="100"/>
      <c r="D73" s="100"/>
      <c r="E73" s="101"/>
      <c r="F73" s="25" t="s">
        <v>174</v>
      </c>
      <c r="G73" s="62">
        <f>SUM(G6:G22,G24:G63,G65:G67)</f>
        <v>1.2919999999999998</v>
      </c>
      <c r="H73" s="62">
        <f>SUM(G73,H72)</f>
        <v>2.3079999999999998</v>
      </c>
      <c r="I73" s="62">
        <f t="shared" ref="I73:P73" si="5">SUM(H73,I72)</f>
        <v>26.2</v>
      </c>
      <c r="J73" s="62">
        <f t="shared" si="5"/>
        <v>35.451999999999998</v>
      </c>
      <c r="K73" s="62">
        <f t="shared" si="5"/>
        <v>58.577999999999996</v>
      </c>
      <c r="L73" s="62">
        <f t="shared" si="5"/>
        <v>70.397999999999996</v>
      </c>
      <c r="M73" s="62">
        <f t="shared" si="5"/>
        <v>104.093</v>
      </c>
      <c r="N73" s="62">
        <f t="shared" si="5"/>
        <v>120.27800000000001</v>
      </c>
      <c r="O73" s="62">
        <f t="shared" si="5"/>
        <v>155.078</v>
      </c>
      <c r="P73" s="62">
        <f t="shared" si="5"/>
        <v>193.03800000000001</v>
      </c>
    </row>
    <row r="74" spans="1:16" s="10" customFormat="1" ht="14.25" hidden="1" customHeight="1" thickBot="1">
      <c r="A74" s="99"/>
      <c r="B74" s="100"/>
      <c r="C74" s="100"/>
      <c r="D74" s="100"/>
      <c r="E74" s="101"/>
      <c r="F74" s="25" t="s">
        <v>175</v>
      </c>
      <c r="G74" s="62">
        <f t="shared" ref="G74:P74" si="6">G24+G25+G26+G27+G31+G32+G33+G39+G37+G34+G35</f>
        <v>0</v>
      </c>
      <c r="H74" s="62">
        <f t="shared" si="6"/>
        <v>1.016</v>
      </c>
      <c r="I74" s="62">
        <f t="shared" si="6"/>
        <v>15.031000000000001</v>
      </c>
      <c r="J74" s="62">
        <f t="shared" si="6"/>
        <v>4.8079999999999998</v>
      </c>
      <c r="K74" s="62">
        <f t="shared" si="6"/>
        <v>0</v>
      </c>
      <c r="L74" s="62">
        <f t="shared" si="6"/>
        <v>0</v>
      </c>
      <c r="M74" s="62">
        <f t="shared" si="6"/>
        <v>0.10100000000000001</v>
      </c>
      <c r="N74" s="62">
        <f t="shared" si="6"/>
        <v>3.0000000000000001E-3</v>
      </c>
      <c r="O74" s="62">
        <f t="shared" si="6"/>
        <v>0</v>
      </c>
      <c r="P74" s="62">
        <f t="shared" si="6"/>
        <v>0</v>
      </c>
    </row>
    <row r="75" spans="1:16" s="10" customFormat="1" ht="15.75" customHeight="1" thickBot="1">
      <c r="A75" s="99"/>
      <c r="B75" s="100"/>
      <c r="C75" s="100"/>
      <c r="D75" s="100"/>
      <c r="E75" s="101"/>
      <c r="F75" s="25" t="s">
        <v>176</v>
      </c>
      <c r="G75" s="62">
        <f>G74</f>
        <v>0</v>
      </c>
      <c r="H75" s="62">
        <f>SUM(G75,H74)</f>
        <v>1.016</v>
      </c>
      <c r="I75" s="62">
        <f t="shared" ref="I75:P75" si="7">SUM(H75,I74)</f>
        <v>16.047000000000001</v>
      </c>
      <c r="J75" s="62">
        <f t="shared" si="7"/>
        <v>20.855</v>
      </c>
      <c r="K75" s="62">
        <f t="shared" si="7"/>
        <v>20.855</v>
      </c>
      <c r="L75" s="62">
        <f t="shared" si="7"/>
        <v>20.855</v>
      </c>
      <c r="M75" s="62">
        <f t="shared" si="7"/>
        <v>20.956</v>
      </c>
      <c r="N75" s="62">
        <f t="shared" si="7"/>
        <v>20.959</v>
      </c>
      <c r="O75" s="62">
        <f t="shared" si="7"/>
        <v>20.959</v>
      </c>
      <c r="P75" s="62">
        <f t="shared" si="7"/>
        <v>20.959</v>
      </c>
    </row>
    <row r="76" spans="1:16" s="10" customFormat="1" ht="21" hidden="1" customHeight="1" thickBot="1">
      <c r="A76" s="16"/>
      <c r="B76" s="105" t="s">
        <v>177</v>
      </c>
      <c r="C76" s="106"/>
      <c r="D76" s="106"/>
      <c r="E76" s="107"/>
      <c r="F76" s="63" t="s">
        <v>170</v>
      </c>
      <c r="G76" s="19">
        <f>G24+G25+G26+G27+G28+G29+G30+G31+G32+G33+G34+G35+G36+G37+G38+G39+G40+G41+G42+G43</f>
        <v>1.2869999999999999</v>
      </c>
      <c r="H76" s="19">
        <f t="shared" ref="H76:P76" si="8">H24+H25+H26+H27+H28+H29+H30+H31+H32+H33+H34+H35+H36+H37+H38+H39+H40+H41+H42+H43</f>
        <v>1.016</v>
      </c>
      <c r="I76" s="19">
        <f t="shared" si="8"/>
        <v>15.031000000000001</v>
      </c>
      <c r="J76" s="19">
        <f t="shared" si="8"/>
        <v>9.2520000000000007</v>
      </c>
      <c r="K76" s="19">
        <f t="shared" si="8"/>
        <v>0</v>
      </c>
      <c r="L76" s="19">
        <f t="shared" si="8"/>
        <v>0</v>
      </c>
      <c r="M76" s="19">
        <f t="shared" si="8"/>
        <v>5.0110000000000001</v>
      </c>
      <c r="N76" s="19">
        <f t="shared" si="8"/>
        <v>3.0000000000000001E-3</v>
      </c>
      <c r="O76" s="19">
        <f t="shared" si="8"/>
        <v>0</v>
      </c>
      <c r="P76" s="19">
        <f t="shared" si="8"/>
        <v>0</v>
      </c>
    </row>
    <row r="77" spans="1:16" s="10" customFormat="1" ht="14.25" customHeight="1" thickBot="1">
      <c r="A77" s="96" t="s">
        <v>178</v>
      </c>
      <c r="B77" s="97"/>
      <c r="C77" s="97"/>
      <c r="D77" s="97"/>
      <c r="E77" s="98"/>
      <c r="F77" s="63" t="s">
        <v>170</v>
      </c>
      <c r="G77" s="19">
        <f>SUM(G25:G44)</f>
        <v>1.2869999999999999</v>
      </c>
      <c r="H77" s="19">
        <f>SUM(G77,H76)</f>
        <v>2.3029999999999999</v>
      </c>
      <c r="I77" s="19">
        <f t="shared" ref="I77:P77" si="9">SUM(H77,I76)</f>
        <v>17.334</v>
      </c>
      <c r="J77" s="19">
        <f t="shared" si="9"/>
        <v>26.585999999999999</v>
      </c>
      <c r="K77" s="19">
        <f t="shared" si="9"/>
        <v>26.585999999999999</v>
      </c>
      <c r="L77" s="19">
        <f t="shared" si="9"/>
        <v>26.585999999999999</v>
      </c>
      <c r="M77" s="19">
        <f t="shared" si="9"/>
        <v>31.596999999999998</v>
      </c>
      <c r="N77" s="19">
        <f t="shared" si="9"/>
        <v>31.599999999999998</v>
      </c>
      <c r="O77" s="19">
        <f t="shared" si="9"/>
        <v>31.599999999999998</v>
      </c>
      <c r="P77" s="19">
        <f t="shared" si="9"/>
        <v>31.599999999999998</v>
      </c>
    </row>
    <row r="78" spans="1:16" s="10" customFormat="1" ht="22.5" hidden="1" customHeight="1" thickBot="1">
      <c r="A78" s="99"/>
      <c r="B78" s="100"/>
      <c r="C78" s="100"/>
      <c r="D78" s="100"/>
      <c r="E78" s="101"/>
      <c r="F78" s="63" t="s">
        <v>172</v>
      </c>
      <c r="G78" s="19">
        <f t="shared" ref="G78:P78" si="10">G76+G44+G45+G46+G47+G48</f>
        <v>1.2869999999999999</v>
      </c>
      <c r="H78" s="19">
        <f t="shared" si="10"/>
        <v>1.016</v>
      </c>
      <c r="I78" s="19">
        <f t="shared" si="10"/>
        <v>15.031000000000001</v>
      </c>
      <c r="J78" s="19">
        <f t="shared" si="10"/>
        <v>9.2520000000000007</v>
      </c>
      <c r="K78" s="19">
        <f t="shared" si="10"/>
        <v>0</v>
      </c>
      <c r="L78" s="19">
        <f t="shared" si="10"/>
        <v>0</v>
      </c>
      <c r="M78" s="19">
        <f t="shared" si="10"/>
        <v>10.429</v>
      </c>
      <c r="N78" s="19">
        <f t="shared" si="10"/>
        <v>3.0000000000000001E-3</v>
      </c>
      <c r="O78" s="19">
        <f t="shared" si="10"/>
        <v>0</v>
      </c>
      <c r="P78" s="19">
        <f t="shared" si="10"/>
        <v>0</v>
      </c>
    </row>
    <row r="79" spans="1:16" s="10" customFormat="1" ht="16.5" customHeight="1" thickBot="1">
      <c r="A79" s="99"/>
      <c r="B79" s="100"/>
      <c r="C79" s="100"/>
      <c r="D79" s="100"/>
      <c r="E79" s="101"/>
      <c r="F79" s="63" t="s">
        <v>172</v>
      </c>
      <c r="G79" s="19">
        <f>SUM(G25:G43,G42:G52)</f>
        <v>1.2869999999999999</v>
      </c>
      <c r="H79" s="19">
        <f>SUM(G79)+H78</f>
        <v>2.3029999999999999</v>
      </c>
      <c r="I79" s="19">
        <f>SUM(H79)+I78</f>
        <v>17.334</v>
      </c>
      <c r="J79" s="19">
        <f t="shared" ref="J79:P79" si="11">SUM(I79)+J78</f>
        <v>26.585999999999999</v>
      </c>
      <c r="K79" s="19">
        <f t="shared" si="11"/>
        <v>26.585999999999999</v>
      </c>
      <c r="L79" s="19">
        <f t="shared" si="11"/>
        <v>26.585999999999999</v>
      </c>
      <c r="M79" s="19">
        <f t="shared" si="11"/>
        <v>37.015000000000001</v>
      </c>
      <c r="N79" s="19">
        <f t="shared" si="11"/>
        <v>37.018000000000001</v>
      </c>
      <c r="O79" s="19">
        <f t="shared" si="11"/>
        <v>37.018000000000001</v>
      </c>
      <c r="P79" s="19">
        <f t="shared" si="11"/>
        <v>37.018000000000001</v>
      </c>
    </row>
    <row r="80" spans="1:16" s="10" customFormat="1" ht="18.75" hidden="1" customHeight="1" thickBot="1">
      <c r="A80" s="99"/>
      <c r="B80" s="100"/>
      <c r="C80" s="100"/>
      <c r="D80" s="100"/>
      <c r="E80" s="101"/>
      <c r="F80" s="63" t="s">
        <v>179</v>
      </c>
      <c r="G80" s="19">
        <f t="shared" ref="G80:P80" si="12">G78+G49+G50+G51+G52+G53+G54+G55+G56+G57+G58+G59+G62+G63</f>
        <v>1.2869999999999999</v>
      </c>
      <c r="H80" s="19">
        <f t="shared" si="12"/>
        <v>1.016</v>
      </c>
      <c r="I80" s="19">
        <f t="shared" si="12"/>
        <v>15.031000000000001</v>
      </c>
      <c r="J80" s="19">
        <f t="shared" si="12"/>
        <v>9.2520000000000007</v>
      </c>
      <c r="K80" s="19">
        <f t="shared" si="12"/>
        <v>0</v>
      </c>
      <c r="L80" s="19">
        <f t="shared" si="12"/>
        <v>0</v>
      </c>
      <c r="M80" s="19">
        <f t="shared" si="12"/>
        <v>21.067</v>
      </c>
      <c r="N80" s="19">
        <f t="shared" si="12"/>
        <v>4.1109999999999998</v>
      </c>
      <c r="O80" s="19">
        <f t="shared" si="12"/>
        <v>2.1179999999999999</v>
      </c>
      <c r="P80" s="19">
        <f t="shared" si="12"/>
        <v>1.77</v>
      </c>
    </row>
    <row r="81" spans="1:16" s="10" customFormat="1" ht="13.5" customHeight="1" thickBot="1">
      <c r="A81" s="99"/>
      <c r="B81" s="100"/>
      <c r="C81" s="100"/>
      <c r="D81" s="100"/>
      <c r="E81" s="101"/>
      <c r="F81" s="63" t="s">
        <v>179</v>
      </c>
      <c r="G81" s="19">
        <f>G80</f>
        <v>1.2869999999999999</v>
      </c>
      <c r="H81" s="19">
        <f>G81+H80</f>
        <v>2.3029999999999999</v>
      </c>
      <c r="I81" s="19">
        <f t="shared" ref="I81:P81" si="13">H81+I80</f>
        <v>17.334</v>
      </c>
      <c r="J81" s="19">
        <f t="shared" si="13"/>
        <v>26.585999999999999</v>
      </c>
      <c r="K81" s="19">
        <f t="shared" si="13"/>
        <v>26.585999999999999</v>
      </c>
      <c r="L81" s="19">
        <f t="shared" si="13"/>
        <v>26.585999999999999</v>
      </c>
      <c r="M81" s="19">
        <f t="shared" si="13"/>
        <v>47.652999999999999</v>
      </c>
      <c r="N81" s="19">
        <f t="shared" si="13"/>
        <v>51.763999999999996</v>
      </c>
      <c r="O81" s="19">
        <f t="shared" si="13"/>
        <v>53.881999999999998</v>
      </c>
      <c r="P81" s="19">
        <f t="shared" si="13"/>
        <v>55.652000000000001</v>
      </c>
    </row>
    <row r="82" spans="1:16" s="10" customFormat="1" ht="20.25" hidden="1" customHeight="1" thickBot="1">
      <c r="A82" s="99"/>
      <c r="B82" s="100"/>
      <c r="C82" s="100"/>
      <c r="D82" s="100"/>
      <c r="E82" s="101"/>
      <c r="F82" s="63" t="s">
        <v>175</v>
      </c>
      <c r="G82" s="19">
        <f>G24+G25+G26+G27+G30+G31+G32+G33+G34+G35+G36+G37+G38+G39+G40+G41</f>
        <v>0</v>
      </c>
      <c r="H82" s="19">
        <f t="shared" ref="H82:P82" si="14">H24+H25+H26+H27+H30+H31+H32+H33+H34+H35+H36+H37+H38+H39+H40+H41</f>
        <v>1.016</v>
      </c>
      <c r="I82" s="19">
        <f t="shared" si="14"/>
        <v>15.031000000000001</v>
      </c>
      <c r="J82" s="19">
        <f t="shared" si="14"/>
        <v>9.2520000000000007</v>
      </c>
      <c r="K82" s="19">
        <f t="shared" si="14"/>
        <v>0</v>
      </c>
      <c r="L82" s="19">
        <f t="shared" si="14"/>
        <v>0</v>
      </c>
      <c r="M82" s="19">
        <f t="shared" si="14"/>
        <v>2.1779999999999999</v>
      </c>
      <c r="N82" s="19">
        <f t="shared" si="14"/>
        <v>3.0000000000000001E-3</v>
      </c>
      <c r="O82" s="19">
        <f t="shared" si="14"/>
        <v>0</v>
      </c>
      <c r="P82" s="19">
        <f t="shared" si="14"/>
        <v>0</v>
      </c>
    </row>
    <row r="83" spans="1:16" s="10" customFormat="1" ht="21.75" customHeight="1" thickBot="1">
      <c r="A83" s="102"/>
      <c r="B83" s="103"/>
      <c r="C83" s="103"/>
      <c r="D83" s="103"/>
      <c r="E83" s="104"/>
      <c r="F83" s="63" t="s">
        <v>176</v>
      </c>
      <c r="G83" s="19">
        <f>G82</f>
        <v>0</v>
      </c>
      <c r="H83" s="19">
        <f>G83+H82</f>
        <v>1.016</v>
      </c>
      <c r="I83" s="19">
        <f t="shared" ref="I83:P83" si="15">H83+I82</f>
        <v>16.047000000000001</v>
      </c>
      <c r="J83" s="19">
        <f t="shared" si="15"/>
        <v>25.298999999999999</v>
      </c>
      <c r="K83" s="19">
        <f t="shared" si="15"/>
        <v>25.298999999999999</v>
      </c>
      <c r="L83" s="19">
        <f t="shared" si="15"/>
        <v>25.298999999999999</v>
      </c>
      <c r="M83" s="19">
        <f t="shared" si="15"/>
        <v>27.477</v>
      </c>
      <c r="N83" s="19">
        <f t="shared" si="15"/>
        <v>27.48</v>
      </c>
      <c r="O83" s="19">
        <f t="shared" si="15"/>
        <v>27.48</v>
      </c>
      <c r="P83" s="19">
        <f t="shared" si="15"/>
        <v>27.48</v>
      </c>
    </row>
    <row r="84" spans="1:16" s="10" customFormat="1" ht="21.75" hidden="1" customHeight="1" thickBot="1">
      <c r="A84" s="74"/>
      <c r="B84" s="75"/>
      <c r="C84" s="75"/>
      <c r="D84" s="75"/>
      <c r="E84" s="76"/>
      <c r="F84" s="63" t="s">
        <v>170</v>
      </c>
      <c r="G84" s="19">
        <f>G28+G29+G30+G31+G32+G33+G34+G35+G36+G37+G38+G39+G40+G41+G43</f>
        <v>1.2869999999999999</v>
      </c>
      <c r="H84" s="19">
        <f t="shared" ref="H84:O84" si="16">H28+H29+H30+H31+H32+H33+H34+H35+H36+H37+H38+H39+H40+H41+H43</f>
        <v>1.016</v>
      </c>
      <c r="I84" s="19">
        <f t="shared" si="16"/>
        <v>0</v>
      </c>
      <c r="J84" s="19">
        <f t="shared" si="16"/>
        <v>9.2520000000000007</v>
      </c>
      <c r="K84" s="19">
        <f t="shared" si="16"/>
        <v>0</v>
      </c>
      <c r="L84" s="19">
        <f t="shared" si="16"/>
        <v>0</v>
      </c>
      <c r="M84" s="19">
        <f t="shared" si="16"/>
        <v>3.2279999999999998</v>
      </c>
      <c r="N84" s="19">
        <f t="shared" si="16"/>
        <v>0</v>
      </c>
      <c r="O84" s="19">
        <f t="shared" si="16"/>
        <v>0</v>
      </c>
      <c r="P84" s="19">
        <f t="shared" ref="P84" si="17">P28+P29+P30+P31+P32+P33+P34+P35+P36+P37+P38+P39+P40+P41+P42+P43</f>
        <v>0</v>
      </c>
    </row>
    <row r="85" spans="1:16" s="10" customFormat="1" ht="18" customHeight="1" thickBot="1">
      <c r="A85" s="110" t="s">
        <v>180</v>
      </c>
      <c r="B85" s="111"/>
      <c r="C85" s="111"/>
      <c r="D85" s="111"/>
      <c r="E85" s="112"/>
      <c r="F85" s="63" t="s">
        <v>170</v>
      </c>
      <c r="G85" s="19">
        <f>G84</f>
        <v>1.2869999999999999</v>
      </c>
      <c r="H85" s="19">
        <f>G85+H84</f>
        <v>2.3029999999999999</v>
      </c>
      <c r="I85" s="19">
        <f t="shared" ref="I85:P85" si="18">H85+I84</f>
        <v>2.3029999999999999</v>
      </c>
      <c r="J85" s="19">
        <f t="shared" si="18"/>
        <v>11.555</v>
      </c>
      <c r="K85" s="19">
        <f t="shared" si="18"/>
        <v>11.555</v>
      </c>
      <c r="L85" s="19">
        <f t="shared" si="18"/>
        <v>11.555</v>
      </c>
      <c r="M85" s="19">
        <f t="shared" si="18"/>
        <v>14.782999999999999</v>
      </c>
      <c r="N85" s="19">
        <f t="shared" si="18"/>
        <v>14.782999999999999</v>
      </c>
      <c r="O85" s="19">
        <f t="shared" si="18"/>
        <v>14.782999999999999</v>
      </c>
      <c r="P85" s="19">
        <f t="shared" si="18"/>
        <v>14.782999999999999</v>
      </c>
    </row>
    <row r="86" spans="1:16" s="10" customFormat="1" ht="18" hidden="1" customHeight="1" thickBot="1">
      <c r="A86" s="72"/>
      <c r="B86" s="64"/>
      <c r="C86" s="64"/>
      <c r="D86" s="64"/>
      <c r="E86" s="73"/>
      <c r="F86" s="63" t="s">
        <v>172</v>
      </c>
      <c r="G86" s="19">
        <f>G28+G29+G30+G31+G32+G33+G34+G35+G36+G37+G38+G39+G40+G41+G43+G44+G45+G46+G47</f>
        <v>1.2869999999999999</v>
      </c>
      <c r="H86" s="19">
        <f t="shared" ref="H86:P86" si="19">H28+H29+H30+H31+H32+H33+H34+H35+H36+H37+H38+H39+H40+H41+H43+H44+H45+H46+H47</f>
        <v>1.016</v>
      </c>
      <c r="I86" s="19">
        <f t="shared" si="19"/>
        <v>0</v>
      </c>
      <c r="J86" s="19">
        <f t="shared" si="19"/>
        <v>9.2520000000000007</v>
      </c>
      <c r="K86" s="19">
        <f t="shared" si="19"/>
        <v>0</v>
      </c>
      <c r="L86" s="19">
        <f t="shared" si="19"/>
        <v>0</v>
      </c>
      <c r="M86" s="19">
        <f t="shared" si="19"/>
        <v>7.5640000000000001</v>
      </c>
      <c r="N86" s="19">
        <f t="shared" si="19"/>
        <v>0</v>
      </c>
      <c r="O86" s="19">
        <f t="shared" si="19"/>
        <v>0</v>
      </c>
      <c r="P86" s="19">
        <f t="shared" si="19"/>
        <v>0</v>
      </c>
    </row>
    <row r="87" spans="1:16" s="10" customFormat="1" ht="15.75" customHeight="1" thickBot="1">
      <c r="A87" s="72"/>
      <c r="B87" s="64"/>
      <c r="C87" s="64"/>
      <c r="D87" s="64"/>
      <c r="E87" s="73"/>
      <c r="F87" s="63" t="s">
        <v>172</v>
      </c>
      <c r="G87" s="19">
        <f>G86</f>
        <v>1.2869999999999999</v>
      </c>
      <c r="H87" s="19">
        <f>G87+H86</f>
        <v>2.3029999999999999</v>
      </c>
      <c r="I87" s="19">
        <f t="shared" ref="I87:P87" si="20">H87+I86</f>
        <v>2.3029999999999999</v>
      </c>
      <c r="J87" s="19">
        <f t="shared" si="20"/>
        <v>11.555</v>
      </c>
      <c r="K87" s="19">
        <f t="shared" si="20"/>
        <v>11.555</v>
      </c>
      <c r="L87" s="19">
        <f t="shared" si="20"/>
        <v>11.555</v>
      </c>
      <c r="M87" s="19">
        <f t="shared" si="20"/>
        <v>19.119</v>
      </c>
      <c r="N87" s="19">
        <f t="shared" si="20"/>
        <v>19.119</v>
      </c>
      <c r="O87" s="19">
        <f t="shared" si="20"/>
        <v>19.119</v>
      </c>
      <c r="P87" s="19">
        <f t="shared" si="20"/>
        <v>19.119</v>
      </c>
    </row>
    <row r="88" spans="1:16" s="10" customFormat="1" ht="22.5" hidden="1" customHeight="1" thickBot="1">
      <c r="A88" s="72"/>
      <c r="B88" s="64"/>
      <c r="C88" s="64"/>
      <c r="D88" s="64"/>
      <c r="E88" s="73"/>
      <c r="F88" s="63" t="s">
        <v>179</v>
      </c>
      <c r="G88" s="19">
        <f t="shared" ref="G88:P88" si="21">G86+G54+G53+G55+G56+G57+G58+G59+G62</f>
        <v>1.2869999999999999</v>
      </c>
      <c r="H88" s="19">
        <f t="shared" si="21"/>
        <v>1.016</v>
      </c>
      <c r="I88" s="19">
        <f t="shared" si="21"/>
        <v>0</v>
      </c>
      <c r="J88" s="19">
        <f t="shared" si="21"/>
        <v>9.2520000000000007</v>
      </c>
      <c r="K88" s="19">
        <f t="shared" si="21"/>
        <v>0</v>
      </c>
      <c r="L88" s="19">
        <f t="shared" si="21"/>
        <v>0</v>
      </c>
      <c r="M88" s="19">
        <f t="shared" si="21"/>
        <v>13.494</v>
      </c>
      <c r="N88" s="19">
        <f t="shared" si="21"/>
        <v>4.1079999999999997</v>
      </c>
      <c r="O88" s="19">
        <f t="shared" si="21"/>
        <v>2.1179999999999999</v>
      </c>
      <c r="P88" s="19">
        <f t="shared" si="21"/>
        <v>1.77</v>
      </c>
    </row>
    <row r="89" spans="1:16" s="10" customFormat="1" ht="13.5" customHeight="1" thickBot="1">
      <c r="A89" s="72"/>
      <c r="B89" s="64"/>
      <c r="C89" s="64"/>
      <c r="D89" s="64"/>
      <c r="E89" s="73"/>
      <c r="F89" s="63" t="s">
        <v>179</v>
      </c>
      <c r="G89" s="19">
        <f>G88</f>
        <v>1.2869999999999999</v>
      </c>
      <c r="H89" s="19">
        <f>G89+H88</f>
        <v>2.3029999999999999</v>
      </c>
      <c r="I89" s="19">
        <f t="shared" ref="I89:P89" si="22">H89+I88</f>
        <v>2.3029999999999999</v>
      </c>
      <c r="J89" s="19">
        <f t="shared" si="22"/>
        <v>11.555</v>
      </c>
      <c r="K89" s="19">
        <f t="shared" si="22"/>
        <v>11.555</v>
      </c>
      <c r="L89" s="19">
        <f t="shared" si="22"/>
        <v>11.555</v>
      </c>
      <c r="M89" s="19">
        <f t="shared" si="22"/>
        <v>25.048999999999999</v>
      </c>
      <c r="N89" s="19">
        <f t="shared" si="22"/>
        <v>29.157</v>
      </c>
      <c r="O89" s="19">
        <f t="shared" si="22"/>
        <v>31.274999999999999</v>
      </c>
      <c r="P89" s="19">
        <f t="shared" si="22"/>
        <v>33.045000000000002</v>
      </c>
    </row>
    <row r="90" spans="1:16" s="10" customFormat="1" ht="15.75" hidden="1" customHeight="1" thickBot="1">
      <c r="A90" s="72"/>
      <c r="B90" s="64"/>
      <c r="C90" s="64"/>
      <c r="D90" s="64"/>
      <c r="E90" s="73"/>
      <c r="F90" s="63" t="s">
        <v>175</v>
      </c>
      <c r="G90" s="19">
        <f>G30+G31+G32+G33+G34+G35+G36+G37+G38+G39+G40+G41</f>
        <v>0</v>
      </c>
      <c r="H90" s="19">
        <f t="shared" ref="H90:P90" si="23">H30+H31+H32+H33+H34+H35+H36+H37+H38+H39+H40+H41</f>
        <v>1.016</v>
      </c>
      <c r="I90" s="19">
        <f t="shared" si="23"/>
        <v>0</v>
      </c>
      <c r="J90" s="19">
        <f t="shared" si="23"/>
        <v>9.2520000000000007</v>
      </c>
      <c r="K90" s="19">
        <f t="shared" si="23"/>
        <v>0</v>
      </c>
      <c r="L90" s="19">
        <f t="shared" si="23"/>
        <v>0</v>
      </c>
      <c r="M90" s="19">
        <f t="shared" si="23"/>
        <v>2.1779999999999999</v>
      </c>
      <c r="N90" s="19">
        <f t="shared" si="23"/>
        <v>0</v>
      </c>
      <c r="O90" s="19">
        <f t="shared" si="23"/>
        <v>0</v>
      </c>
      <c r="P90" s="19">
        <f t="shared" si="23"/>
        <v>0</v>
      </c>
    </row>
    <row r="91" spans="1:16" s="10" customFormat="1" ht="12.75" customHeight="1" thickBot="1">
      <c r="A91" s="74"/>
      <c r="B91" s="75"/>
      <c r="C91" s="75"/>
      <c r="D91" s="75"/>
      <c r="E91" s="76"/>
      <c r="F91" s="63" t="s">
        <v>176</v>
      </c>
      <c r="G91" s="19">
        <f>G90</f>
        <v>0</v>
      </c>
      <c r="H91" s="19">
        <f>G91+H90</f>
        <v>1.016</v>
      </c>
      <c r="I91" s="19">
        <f t="shared" ref="I91:P91" si="24">H91+I90</f>
        <v>1.016</v>
      </c>
      <c r="J91" s="19">
        <f t="shared" si="24"/>
        <v>10.268000000000001</v>
      </c>
      <c r="K91" s="19">
        <f t="shared" si="24"/>
        <v>10.268000000000001</v>
      </c>
      <c r="L91" s="19">
        <f t="shared" si="24"/>
        <v>10.268000000000001</v>
      </c>
      <c r="M91" s="19">
        <f t="shared" si="24"/>
        <v>12.446000000000002</v>
      </c>
      <c r="N91" s="19">
        <f t="shared" si="24"/>
        <v>12.446000000000002</v>
      </c>
      <c r="O91" s="19">
        <f t="shared" si="24"/>
        <v>12.446000000000002</v>
      </c>
      <c r="P91" s="19">
        <f t="shared" si="24"/>
        <v>12.446000000000002</v>
      </c>
    </row>
    <row r="92" spans="1:16" s="10" customFormat="1" ht="15" hidden="1" customHeight="1" thickBot="1">
      <c r="A92" s="16"/>
      <c r="B92" s="105" t="s">
        <v>181</v>
      </c>
      <c r="C92" s="106"/>
      <c r="D92" s="106"/>
      <c r="E92" s="107"/>
      <c r="F92" s="63" t="s">
        <v>170</v>
      </c>
      <c r="G92" s="19">
        <f>G65+G66</f>
        <v>0</v>
      </c>
      <c r="H92" s="19">
        <f t="shared" ref="H92:P92" si="25">H65+H66</f>
        <v>0</v>
      </c>
      <c r="I92" s="19">
        <f t="shared" si="25"/>
        <v>0</v>
      </c>
      <c r="J92" s="19">
        <f t="shared" si="25"/>
        <v>0</v>
      </c>
      <c r="K92" s="19">
        <f t="shared" si="25"/>
        <v>0</v>
      </c>
      <c r="L92" s="19">
        <f t="shared" si="25"/>
        <v>0</v>
      </c>
      <c r="M92" s="19">
        <f t="shared" si="25"/>
        <v>0</v>
      </c>
      <c r="N92" s="19">
        <f t="shared" si="25"/>
        <v>2.9039999999999999</v>
      </c>
      <c r="O92" s="19">
        <f t="shared" si="25"/>
        <v>0</v>
      </c>
      <c r="P92" s="19">
        <f t="shared" si="25"/>
        <v>0</v>
      </c>
    </row>
    <row r="93" spans="1:16" s="10" customFormat="1" ht="15.6" customHeight="1" thickBot="1">
      <c r="A93" s="96" t="s">
        <v>182</v>
      </c>
      <c r="B93" s="97"/>
      <c r="C93" s="97"/>
      <c r="D93" s="97"/>
      <c r="E93" s="98"/>
      <c r="F93" s="63" t="s">
        <v>170</v>
      </c>
      <c r="G93" s="19">
        <f>SUM(G65:G66)</f>
        <v>0</v>
      </c>
      <c r="H93" s="19">
        <f>G93+H92</f>
        <v>0</v>
      </c>
      <c r="I93" s="19">
        <f t="shared" ref="I93:P93" si="26">H93+I92</f>
        <v>0</v>
      </c>
      <c r="J93" s="19">
        <f t="shared" si="26"/>
        <v>0</v>
      </c>
      <c r="K93" s="19">
        <f t="shared" si="26"/>
        <v>0</v>
      </c>
      <c r="L93" s="19">
        <f t="shared" si="26"/>
        <v>0</v>
      </c>
      <c r="M93" s="19">
        <f t="shared" si="26"/>
        <v>0</v>
      </c>
      <c r="N93" s="19">
        <f t="shared" si="26"/>
        <v>2.9039999999999999</v>
      </c>
      <c r="O93" s="19">
        <f t="shared" si="26"/>
        <v>2.9039999999999999</v>
      </c>
      <c r="P93" s="19">
        <f t="shared" si="26"/>
        <v>2.9039999999999999</v>
      </c>
    </row>
    <row r="94" spans="1:16" s="10" customFormat="1" ht="15" hidden="1" customHeight="1" thickBot="1">
      <c r="A94" s="99"/>
      <c r="B94" s="100"/>
      <c r="C94" s="100"/>
      <c r="D94" s="100"/>
      <c r="E94" s="101"/>
      <c r="F94" s="63" t="s">
        <v>172</v>
      </c>
      <c r="G94" s="19">
        <f>G65+G66+G67</f>
        <v>0</v>
      </c>
      <c r="H94" s="19">
        <f t="shared" ref="H94:P94" si="27">H65+H66+H67</f>
        <v>0</v>
      </c>
      <c r="I94" s="19">
        <f t="shared" si="27"/>
        <v>0</v>
      </c>
      <c r="J94" s="19">
        <f t="shared" si="27"/>
        <v>0</v>
      </c>
      <c r="K94" s="19">
        <f t="shared" si="27"/>
        <v>0</v>
      </c>
      <c r="L94" s="19">
        <f t="shared" si="27"/>
        <v>0</v>
      </c>
      <c r="M94" s="19">
        <f t="shared" si="27"/>
        <v>0</v>
      </c>
      <c r="N94" s="19">
        <f t="shared" si="27"/>
        <v>2.9039999999999999</v>
      </c>
      <c r="O94" s="19">
        <f t="shared" si="27"/>
        <v>21.321999999999999</v>
      </c>
      <c r="P94" s="19">
        <f t="shared" si="27"/>
        <v>0</v>
      </c>
    </row>
    <row r="95" spans="1:16" s="10" customFormat="1" ht="16.5" thickBot="1">
      <c r="A95" s="99"/>
      <c r="B95" s="100"/>
      <c r="C95" s="100"/>
      <c r="D95" s="100"/>
      <c r="E95" s="101"/>
      <c r="F95" s="63" t="s">
        <v>172</v>
      </c>
      <c r="G95" s="19">
        <f>G65+G66+G67</f>
        <v>0</v>
      </c>
      <c r="H95" s="19">
        <f>H94+G95</f>
        <v>0</v>
      </c>
      <c r="I95" s="19">
        <f t="shared" ref="I95:P95" si="28">I94+H95</f>
        <v>0</v>
      </c>
      <c r="J95" s="19">
        <f t="shared" si="28"/>
        <v>0</v>
      </c>
      <c r="K95" s="19">
        <f t="shared" si="28"/>
        <v>0</v>
      </c>
      <c r="L95" s="19">
        <f t="shared" si="28"/>
        <v>0</v>
      </c>
      <c r="M95" s="19">
        <f t="shared" si="28"/>
        <v>0</v>
      </c>
      <c r="N95" s="19">
        <f t="shared" si="28"/>
        <v>2.9039999999999999</v>
      </c>
      <c r="O95" s="19">
        <f t="shared" si="28"/>
        <v>24.225999999999999</v>
      </c>
      <c r="P95" s="19">
        <f t="shared" si="28"/>
        <v>24.225999999999999</v>
      </c>
    </row>
    <row r="96" spans="1:16" s="10" customFormat="1" ht="16.5" thickBot="1">
      <c r="A96" s="99"/>
      <c r="B96" s="100"/>
      <c r="C96" s="100"/>
      <c r="D96" s="100"/>
      <c r="E96" s="101"/>
      <c r="F96" s="63" t="s">
        <v>179</v>
      </c>
      <c r="G96" s="19">
        <f>G65+G66+G67</f>
        <v>0</v>
      </c>
      <c r="H96" s="19">
        <f t="shared" ref="H96:P96" si="29">G96+H65+H66+H67</f>
        <v>0</v>
      </c>
      <c r="I96" s="19">
        <f t="shared" si="29"/>
        <v>0</v>
      </c>
      <c r="J96" s="19">
        <f t="shared" si="29"/>
        <v>0</v>
      </c>
      <c r="K96" s="19">
        <f t="shared" si="29"/>
        <v>0</v>
      </c>
      <c r="L96" s="19">
        <f t="shared" si="29"/>
        <v>0</v>
      </c>
      <c r="M96" s="19">
        <f t="shared" si="29"/>
        <v>0</v>
      </c>
      <c r="N96" s="19">
        <f t="shared" si="29"/>
        <v>2.9039999999999999</v>
      </c>
      <c r="O96" s="19">
        <f t="shared" si="29"/>
        <v>24.225999999999999</v>
      </c>
      <c r="P96" s="19">
        <f t="shared" si="29"/>
        <v>24.225999999999999</v>
      </c>
    </row>
    <row r="97" spans="1:16" s="10" customFormat="1" ht="16.5" thickBot="1">
      <c r="A97" s="99"/>
      <c r="B97" s="100"/>
      <c r="C97" s="100"/>
      <c r="D97" s="100"/>
      <c r="E97" s="101"/>
      <c r="F97" s="63" t="s">
        <v>176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</row>
    <row r="98" spans="1:16" s="10" customFormat="1" ht="28.5" customHeight="1">
      <c r="A98" s="108" t="s">
        <v>183</v>
      </c>
      <c r="B98" s="109"/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65"/>
    </row>
    <row r="99" spans="1:16" s="10" customFormat="1">
      <c r="A99" s="66"/>
      <c r="B99" s="67"/>
      <c r="C99" s="68"/>
      <c r="D99" s="69"/>
      <c r="E99" s="69"/>
      <c r="F99" s="69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 s="10" customFormat="1">
      <c r="A100" s="66"/>
      <c r="B100" s="67"/>
      <c r="C100" s="68"/>
      <c r="D100" s="69"/>
      <c r="E100" s="69"/>
      <c r="F100" s="69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s="10" customFormat="1">
      <c r="A101" s="66"/>
      <c r="B101" s="67"/>
      <c r="C101" s="68"/>
      <c r="D101" s="69"/>
      <c r="E101" s="69"/>
      <c r="F101" s="69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s="10" customFormat="1">
      <c r="A102" s="66"/>
      <c r="B102" s="67"/>
      <c r="C102" s="68"/>
      <c r="D102" s="69"/>
      <c r="E102" s="69"/>
      <c r="F102" s="69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s="10" customFormat="1">
      <c r="A103" s="66"/>
      <c r="B103" s="67"/>
      <c r="C103" s="68"/>
      <c r="D103" s="69"/>
      <c r="E103" s="69"/>
      <c r="F103" s="69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10" customFormat="1">
      <c r="A104" s="66"/>
      <c r="B104" s="67"/>
      <c r="C104" s="68"/>
      <c r="D104" s="69"/>
      <c r="E104" s="69"/>
      <c r="F104" s="69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s="5" customFormat="1" ht="9" customHeight="1">
      <c r="A105" s="66"/>
      <c r="B105" s="67"/>
      <c r="C105" s="68"/>
      <c r="D105" s="69"/>
      <c r="E105" s="69"/>
      <c r="F105" s="69"/>
      <c r="G105" s="65"/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s="5" customFormat="1" hidden="1">
      <c r="A106" s="66"/>
      <c r="B106" s="67"/>
      <c r="C106" s="68"/>
      <c r="D106" s="69"/>
      <c r="E106" s="69"/>
      <c r="F106" s="69"/>
      <c r="G106" s="65"/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s="5" customFormat="1">
      <c r="A107" s="66"/>
      <c r="B107" s="67"/>
      <c r="C107" s="68"/>
      <c r="D107" s="69"/>
      <c r="E107" s="69"/>
      <c r="F107" s="69"/>
      <c r="G107" s="65"/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s="5" customFormat="1">
      <c r="A108" s="66"/>
      <c r="B108" s="67"/>
      <c r="C108" s="68"/>
      <c r="D108" s="69"/>
      <c r="E108" s="69"/>
      <c r="F108" s="69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s="5" customFormat="1">
      <c r="A109" s="66"/>
      <c r="B109" s="67"/>
      <c r="C109" s="68"/>
      <c r="D109" s="69"/>
      <c r="E109" s="69"/>
      <c r="F109" s="69"/>
      <c r="G109" s="65"/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s="5" customFormat="1">
      <c r="A110" s="66"/>
      <c r="B110" s="67"/>
      <c r="C110" s="68"/>
      <c r="D110" s="69"/>
      <c r="E110" s="69"/>
      <c r="F110" s="69"/>
      <c r="G110" s="65"/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s="5" customFormat="1">
      <c r="A111" s="66"/>
      <c r="B111" s="67"/>
      <c r="C111" s="68"/>
      <c r="D111" s="69"/>
      <c r="E111" s="69"/>
      <c r="F111" s="69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s="5" customFormat="1">
      <c r="A112" s="66"/>
      <c r="B112" s="67"/>
      <c r="C112" s="68"/>
      <c r="D112" s="69"/>
      <c r="E112" s="69"/>
      <c r="F112" s="69"/>
      <c r="G112" s="65"/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s="5" customFormat="1">
      <c r="A113" s="66"/>
      <c r="B113" s="67"/>
      <c r="C113" s="68"/>
      <c r="D113" s="69"/>
      <c r="E113" s="69"/>
      <c r="F113" s="69"/>
      <c r="G113" s="65"/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s="5" customFormat="1">
      <c r="A114" s="66"/>
      <c r="B114" s="67"/>
      <c r="C114" s="68"/>
      <c r="D114" s="69"/>
      <c r="E114" s="69"/>
      <c r="F114" s="69"/>
      <c r="G114" s="65"/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s="5" customFormat="1">
      <c r="A115" s="66"/>
      <c r="B115" s="67"/>
      <c r="C115" s="68"/>
      <c r="D115" s="69"/>
      <c r="E115" s="69"/>
      <c r="F115" s="69"/>
      <c r="G115" s="65"/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s="5" customFormat="1">
      <c r="A116" s="66"/>
      <c r="B116" s="67"/>
      <c r="C116" s="68"/>
      <c r="D116" s="69"/>
      <c r="E116" s="69"/>
      <c r="F116" s="69"/>
      <c r="G116" s="65"/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s="5" customFormat="1">
      <c r="A117" s="66"/>
      <c r="B117" s="67"/>
      <c r="C117" s="68"/>
      <c r="D117" s="69"/>
      <c r="E117" s="69"/>
      <c r="F117" s="69"/>
      <c r="G117" s="65"/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s="5" customFormat="1">
      <c r="A118" s="66"/>
      <c r="B118" s="67"/>
      <c r="C118" s="68"/>
      <c r="D118" s="69"/>
      <c r="E118" s="69"/>
      <c r="F118" s="69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s="5" customFormat="1">
      <c r="A119" s="66"/>
      <c r="B119" s="67"/>
      <c r="C119" s="68"/>
      <c r="D119" s="69"/>
      <c r="E119" s="69"/>
      <c r="F119" s="69"/>
      <c r="G119" s="65"/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s="5" customFormat="1">
      <c r="A120" s="66"/>
      <c r="B120" s="67"/>
      <c r="C120" s="68"/>
      <c r="D120" s="69"/>
      <c r="E120" s="69"/>
      <c r="F120" s="69"/>
      <c r="G120" s="65"/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s="5" customFormat="1">
      <c r="A121" s="66"/>
      <c r="B121" s="67"/>
      <c r="C121" s="68"/>
      <c r="D121" s="69"/>
      <c r="E121" s="69"/>
      <c r="F121" s="69"/>
      <c r="G121" s="65"/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s="5" customFormat="1">
      <c r="A122" s="66"/>
      <c r="B122" s="67"/>
      <c r="C122" s="68"/>
      <c r="D122" s="69"/>
      <c r="E122" s="69"/>
      <c r="F122" s="69"/>
      <c r="G122" s="65"/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s="5" customFormat="1">
      <c r="A123" s="66"/>
      <c r="B123" s="67"/>
      <c r="C123" s="68"/>
      <c r="D123" s="69"/>
      <c r="E123" s="69"/>
      <c r="F123" s="69"/>
      <c r="G123" s="65"/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s="5" customFormat="1">
      <c r="A124" s="66"/>
      <c r="B124" s="67"/>
      <c r="C124" s="68"/>
      <c r="D124" s="69"/>
      <c r="E124" s="69"/>
      <c r="F124" s="69"/>
      <c r="G124" s="65"/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s="5" customFormat="1">
      <c r="A125" s="66"/>
      <c r="B125" s="67"/>
      <c r="C125" s="68"/>
      <c r="D125" s="69"/>
      <c r="E125" s="69"/>
      <c r="F125" s="69"/>
      <c r="G125" s="65"/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s="5" customFormat="1">
      <c r="A126" s="66"/>
      <c r="B126" s="67"/>
      <c r="C126" s="68"/>
      <c r="D126" s="69"/>
      <c r="E126" s="69"/>
      <c r="F126" s="69"/>
      <c r="G126" s="65"/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s="5" customFormat="1">
      <c r="A127" s="66"/>
      <c r="B127" s="67"/>
      <c r="C127" s="68"/>
      <c r="D127" s="69"/>
      <c r="E127" s="69"/>
      <c r="F127" s="69"/>
      <c r="G127" s="65"/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s="5" customFormat="1">
      <c r="A128" s="66"/>
      <c r="B128" s="67"/>
      <c r="C128" s="68"/>
      <c r="D128" s="69"/>
      <c r="E128" s="69"/>
      <c r="F128" s="69"/>
      <c r="G128" s="65"/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s="5" customFormat="1">
      <c r="A129" s="66"/>
      <c r="B129" s="67"/>
      <c r="C129" s="68"/>
      <c r="D129" s="69"/>
      <c r="E129" s="69"/>
      <c r="F129" s="69"/>
      <c r="G129" s="65"/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s="5" customFormat="1">
      <c r="A130" s="66"/>
      <c r="B130" s="67"/>
      <c r="C130" s="68"/>
      <c r="D130" s="69"/>
      <c r="E130" s="69"/>
      <c r="F130" s="69"/>
      <c r="G130" s="65"/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s="5" customFormat="1">
      <c r="A131" s="66"/>
      <c r="B131" s="67"/>
      <c r="C131" s="68"/>
      <c r="D131" s="69"/>
      <c r="E131" s="69"/>
      <c r="F131" s="69"/>
      <c r="G131" s="65"/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s="5" customFormat="1">
      <c r="A132" s="66"/>
      <c r="B132" s="67"/>
      <c r="C132" s="68"/>
      <c r="D132" s="69"/>
      <c r="E132" s="69"/>
      <c r="F132" s="69"/>
      <c r="G132" s="65"/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s="5" customFormat="1">
      <c r="A133" s="66"/>
      <c r="B133" s="67"/>
      <c r="C133" s="68"/>
      <c r="D133" s="69"/>
      <c r="E133" s="69"/>
      <c r="F133" s="69"/>
      <c r="G133" s="65"/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s="5" customFormat="1">
      <c r="A134" s="66"/>
      <c r="B134" s="67"/>
      <c r="C134" s="68"/>
      <c r="D134" s="69"/>
      <c r="E134" s="69"/>
      <c r="F134" s="69"/>
      <c r="G134" s="65"/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s="5" customFormat="1">
      <c r="A135" s="66"/>
      <c r="B135" s="67"/>
      <c r="C135" s="68"/>
      <c r="D135" s="69"/>
      <c r="E135" s="69"/>
      <c r="F135" s="69"/>
      <c r="G135" s="65"/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s="5" customFormat="1">
      <c r="A136" s="66"/>
      <c r="B136" s="67"/>
      <c r="C136" s="68"/>
      <c r="D136" s="69"/>
      <c r="E136" s="69"/>
      <c r="F136" s="69"/>
      <c r="G136" s="65"/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s="5" customFormat="1">
      <c r="A137" s="66"/>
      <c r="B137" s="67"/>
      <c r="C137" s="68"/>
      <c r="D137" s="69"/>
      <c r="E137" s="69"/>
      <c r="F137" s="69"/>
      <c r="G137" s="65"/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s="5" customFormat="1">
      <c r="A138" s="66"/>
      <c r="B138" s="67"/>
      <c r="C138" s="68"/>
      <c r="D138" s="69"/>
      <c r="E138" s="69"/>
      <c r="F138" s="69"/>
      <c r="G138" s="65"/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s="5" customFormat="1">
      <c r="A139" s="66"/>
      <c r="B139" s="67"/>
      <c r="C139" s="68"/>
      <c r="D139" s="69"/>
      <c r="E139" s="69"/>
      <c r="F139" s="69"/>
      <c r="G139" s="65"/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s="5" customFormat="1">
      <c r="A140" s="66"/>
      <c r="B140" s="67"/>
      <c r="C140" s="68"/>
      <c r="D140" s="69"/>
      <c r="E140" s="69"/>
      <c r="F140" s="69"/>
      <c r="G140" s="65"/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s="5" customFormat="1">
      <c r="A141" s="66"/>
      <c r="B141" s="67"/>
      <c r="C141" s="68"/>
      <c r="D141" s="69"/>
      <c r="E141" s="69"/>
      <c r="F141" s="69"/>
      <c r="G141" s="65"/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s="5" customFormat="1">
      <c r="A142" s="66"/>
      <c r="B142" s="67"/>
      <c r="C142" s="68"/>
      <c r="D142" s="69"/>
      <c r="E142" s="69"/>
      <c r="F142" s="69"/>
      <c r="G142" s="65"/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s="5" customFormat="1">
      <c r="A143" s="66"/>
      <c r="B143" s="67"/>
      <c r="C143" s="68"/>
      <c r="D143" s="69"/>
      <c r="E143" s="69"/>
      <c r="F143" s="69"/>
      <c r="G143" s="65"/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s="5" customFormat="1">
      <c r="A144" s="66"/>
      <c r="B144" s="67"/>
      <c r="C144" s="68"/>
      <c r="D144" s="69"/>
      <c r="E144" s="69"/>
      <c r="F144" s="69"/>
      <c r="G144" s="65"/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s="5" customFormat="1">
      <c r="A145" s="66"/>
      <c r="B145" s="67"/>
      <c r="C145" s="68"/>
      <c r="D145" s="69"/>
      <c r="E145" s="69"/>
      <c r="F145" s="69"/>
      <c r="G145" s="65"/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s="5" customFormat="1">
      <c r="A146" s="66"/>
      <c r="B146" s="67"/>
      <c r="C146" s="68"/>
      <c r="D146" s="69"/>
      <c r="E146" s="69"/>
      <c r="F146" s="69"/>
      <c r="G146" s="65"/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s="5" customFormat="1">
      <c r="A147" s="66"/>
      <c r="B147" s="67"/>
      <c r="C147" s="68"/>
      <c r="D147" s="69"/>
      <c r="E147" s="69"/>
      <c r="F147" s="69"/>
      <c r="G147" s="65"/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s="5" customFormat="1">
      <c r="A148" s="66"/>
      <c r="B148" s="67"/>
      <c r="C148" s="68"/>
      <c r="D148" s="69"/>
      <c r="E148" s="69"/>
      <c r="F148" s="69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s="5" customFormat="1">
      <c r="A149" s="66"/>
      <c r="B149" s="67"/>
      <c r="C149" s="68"/>
      <c r="D149" s="69"/>
      <c r="E149" s="69"/>
      <c r="F149" s="69"/>
      <c r="G149" s="65"/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s="5" customFormat="1">
      <c r="A150" s="66"/>
      <c r="B150" s="67"/>
      <c r="C150" s="68"/>
      <c r="D150" s="69"/>
      <c r="E150" s="69"/>
      <c r="F150" s="69"/>
      <c r="G150" s="65"/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s="5" customFormat="1">
      <c r="A151" s="66"/>
      <c r="B151" s="67"/>
      <c r="C151" s="68"/>
      <c r="D151" s="69"/>
      <c r="E151" s="69"/>
      <c r="F151" s="69"/>
      <c r="G151" s="65"/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s="5" customFormat="1">
      <c r="A152" s="66"/>
      <c r="B152" s="67"/>
      <c r="C152" s="68"/>
      <c r="D152" s="69"/>
      <c r="E152" s="69"/>
      <c r="F152" s="69"/>
      <c r="G152" s="65"/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s="5" customFormat="1">
      <c r="A153" s="66"/>
      <c r="B153" s="67"/>
      <c r="C153" s="68"/>
      <c r="D153" s="69"/>
      <c r="E153" s="69"/>
      <c r="F153" s="69"/>
      <c r="G153" s="65"/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s="5" customFormat="1">
      <c r="A154" s="66"/>
      <c r="B154" s="67"/>
      <c r="C154" s="68"/>
      <c r="D154" s="69"/>
      <c r="E154" s="69"/>
      <c r="F154" s="69"/>
      <c r="G154" s="65"/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s="5" customFormat="1">
      <c r="A155" s="66"/>
      <c r="B155" s="67"/>
      <c r="C155" s="68"/>
      <c r="D155" s="69"/>
      <c r="E155" s="69"/>
      <c r="F155" s="69"/>
      <c r="G155" s="65"/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s="5" customFormat="1">
      <c r="A156" s="66"/>
      <c r="B156" s="67"/>
      <c r="C156" s="68"/>
      <c r="D156" s="69"/>
      <c r="E156" s="69"/>
      <c r="F156" s="69"/>
      <c r="G156" s="65"/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s="5" customFormat="1">
      <c r="A157" s="66"/>
      <c r="B157" s="67"/>
      <c r="C157" s="68"/>
      <c r="D157" s="69"/>
      <c r="E157" s="69"/>
      <c r="F157" s="69"/>
      <c r="G157" s="65"/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s="5" customFormat="1">
      <c r="A158" s="66"/>
      <c r="B158" s="67"/>
      <c r="C158" s="68"/>
      <c r="D158" s="69"/>
      <c r="E158" s="69"/>
      <c r="F158" s="69"/>
      <c r="G158" s="65"/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s="5" customFormat="1">
      <c r="A159" s="66"/>
      <c r="B159" s="67"/>
      <c r="C159" s="68"/>
      <c r="D159" s="69"/>
      <c r="E159" s="69"/>
      <c r="F159" s="69"/>
      <c r="G159" s="65"/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s="5" customFormat="1">
      <c r="A160" s="66"/>
      <c r="B160" s="67"/>
      <c r="C160" s="68"/>
      <c r="D160" s="69"/>
      <c r="E160" s="69"/>
      <c r="F160" s="69"/>
      <c r="G160" s="65"/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s="5" customFormat="1">
      <c r="A161" s="66"/>
      <c r="B161" s="67"/>
      <c r="C161" s="68"/>
      <c r="D161" s="69"/>
      <c r="E161" s="69"/>
      <c r="F161" s="69"/>
      <c r="G161" s="65"/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s="5" customFormat="1">
      <c r="A162" s="66"/>
      <c r="B162" s="67"/>
      <c r="C162" s="68"/>
      <c r="D162" s="69"/>
      <c r="E162" s="69"/>
      <c r="F162" s="69"/>
      <c r="G162" s="65"/>
      <c r="H162" s="65"/>
      <c r="I162" s="65"/>
      <c r="J162" s="65"/>
      <c r="K162" s="65"/>
      <c r="L162" s="65"/>
      <c r="M162" s="65"/>
      <c r="N162" s="65"/>
      <c r="O162" s="65"/>
      <c r="P162" s="65"/>
    </row>
  </sheetData>
  <mergeCells count="19"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P4"/>
    <mergeCell ref="B92:E92"/>
    <mergeCell ref="A93:E97"/>
    <mergeCell ref="A98:O98"/>
    <mergeCell ref="B23:P23"/>
    <mergeCell ref="B64:P64"/>
    <mergeCell ref="A69:E75"/>
    <mergeCell ref="B76:E76"/>
    <mergeCell ref="A77:E83"/>
    <mergeCell ref="A85:E85"/>
  </mergeCells>
  <printOptions horizontalCentered="1"/>
  <pageMargins left="0.19685039370078741" right="0" top="0.35433070866141736" bottom="0.19685039370078741" header="0" footer="0"/>
  <pageSetup paperSize="9" scale="60" orientation="landscape" r:id="rId1"/>
  <headerFooter alignWithMargins="0">
    <oddFooter>&amp;CГВО 2018/2019&amp;R&amp;P</oddFooter>
  </headerFooter>
  <rowBreaks count="5" manualBreakCount="5">
    <brk id="16" max="15" man="1"/>
    <brk id="29" max="15" man="1"/>
    <brk id="48" max="15" man="1"/>
    <brk id="63" max="15" man="1"/>
    <brk id="98" max="15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P162"/>
  <sheetViews>
    <sheetView view="pageBreakPreview" zoomScale="80" zoomScaleNormal="80" zoomScaleSheetLayoutView="80" workbookViewId="0">
      <pane ySplit="5" topLeftCell="A62" activePane="bottomLeft" state="frozen"/>
      <selection pane="bottomLeft" activeCell="O67" sqref="O67"/>
    </sheetView>
  </sheetViews>
  <sheetFormatPr defaultColWidth="8.85546875" defaultRowHeight="15.75"/>
  <cols>
    <col min="1" max="1" width="6" style="79" customWidth="1"/>
    <col min="2" max="2" width="49.5703125" style="80" customWidth="1"/>
    <col min="3" max="3" width="16.85546875" style="81" customWidth="1"/>
    <col min="4" max="4" width="42.5703125" style="82" customWidth="1"/>
    <col min="5" max="5" width="17" style="82" customWidth="1"/>
    <col min="6" max="6" width="14.42578125" style="82" customWidth="1"/>
    <col min="7" max="7" width="7.85546875" style="83" customWidth="1"/>
    <col min="8" max="8" width="8.7109375" style="83" customWidth="1"/>
    <col min="9" max="9" width="8.140625" style="83" customWidth="1"/>
    <col min="10" max="10" width="8.7109375" style="83" customWidth="1"/>
    <col min="11" max="11" width="8.42578125" style="83" customWidth="1"/>
    <col min="12" max="12" width="8.7109375" style="83" customWidth="1"/>
    <col min="13" max="13" width="8.42578125" style="83" customWidth="1"/>
    <col min="14" max="14" width="9.140625" style="83" customWidth="1"/>
    <col min="15" max="15" width="8.42578125" style="83" customWidth="1"/>
    <col min="16" max="16" width="9.85546875" style="83" customWidth="1"/>
    <col min="17" max="16384" width="8.85546875" style="4"/>
  </cols>
  <sheetData>
    <row r="1" spans="1:16" s="1" customFormat="1" ht="19.5" customHeight="1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</row>
    <row r="2" spans="1:16" s="7" customFormat="1" ht="19.5" customHeight="1">
      <c r="A2" s="118" t="s">
        <v>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</row>
    <row r="3" spans="1:16" s="2" customFormat="1" ht="19.5" customHeight="1" thickBot="1">
      <c r="A3" s="118" t="s">
        <v>186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</row>
    <row r="4" spans="1:16" s="3" customFormat="1" ht="20.25" customHeight="1" thickBot="1">
      <c r="A4" s="119" t="s">
        <v>2</v>
      </c>
      <c r="B4" s="121" t="s">
        <v>3</v>
      </c>
      <c r="C4" s="123" t="s">
        <v>4</v>
      </c>
      <c r="D4" s="119" t="s">
        <v>5</v>
      </c>
      <c r="E4" s="119" t="s">
        <v>6</v>
      </c>
      <c r="F4" s="125" t="s">
        <v>7</v>
      </c>
      <c r="G4" s="127" t="s">
        <v>8</v>
      </c>
      <c r="H4" s="128"/>
      <c r="I4" s="128"/>
      <c r="J4" s="128"/>
      <c r="K4" s="128"/>
      <c r="L4" s="128"/>
      <c r="M4" s="128"/>
      <c r="N4" s="128"/>
      <c r="O4" s="128"/>
      <c r="P4" s="129"/>
    </row>
    <row r="5" spans="1:16" ht="48" customHeight="1" thickBot="1">
      <c r="A5" s="120"/>
      <c r="B5" s="122"/>
      <c r="C5" s="124"/>
      <c r="D5" s="120"/>
      <c r="E5" s="120"/>
      <c r="F5" s="126"/>
      <c r="G5" s="19" t="s">
        <v>9</v>
      </c>
      <c r="H5" s="19" t="s">
        <v>10</v>
      </c>
      <c r="I5" s="19" t="s">
        <v>11</v>
      </c>
      <c r="J5" s="20" t="s">
        <v>12</v>
      </c>
      <c r="K5" s="21" t="s">
        <v>13</v>
      </c>
      <c r="L5" s="19" t="s">
        <v>14</v>
      </c>
      <c r="M5" s="22" t="s">
        <v>15</v>
      </c>
      <c r="N5" s="19" t="s">
        <v>16</v>
      </c>
      <c r="O5" s="22" t="s">
        <v>17</v>
      </c>
      <c r="P5" s="19" t="s">
        <v>18</v>
      </c>
    </row>
    <row r="6" spans="1:16" ht="54.6" customHeight="1" thickBot="1">
      <c r="A6" s="16">
        <v>1</v>
      </c>
      <c r="B6" s="17" t="s">
        <v>19</v>
      </c>
      <c r="C6" s="18" t="s">
        <v>20</v>
      </c>
      <c r="D6" s="8" t="s">
        <v>21</v>
      </c>
      <c r="E6" s="9" t="s">
        <v>22</v>
      </c>
      <c r="F6" s="9">
        <v>5</v>
      </c>
      <c r="G6" s="19"/>
      <c r="H6" s="19"/>
      <c r="I6" s="19"/>
      <c r="J6" s="20"/>
      <c r="K6" s="21"/>
      <c r="L6" s="19">
        <v>0</v>
      </c>
      <c r="M6" s="22"/>
      <c r="N6" s="19"/>
      <c r="O6" s="22"/>
      <c r="P6" s="19"/>
    </row>
    <row r="7" spans="1:16" s="23" customFormat="1" ht="55.15" customHeight="1" thickBot="1">
      <c r="A7" s="16">
        <v>2</v>
      </c>
      <c r="B7" s="8" t="s">
        <v>23</v>
      </c>
      <c r="C7" s="24" t="s">
        <v>24</v>
      </c>
      <c r="D7" s="8" t="s">
        <v>25</v>
      </c>
      <c r="E7" s="9" t="s">
        <v>22</v>
      </c>
      <c r="F7" s="9">
        <v>20</v>
      </c>
      <c r="G7" s="19"/>
      <c r="H7" s="19"/>
      <c r="I7" s="19"/>
      <c r="J7" s="20"/>
      <c r="K7" s="21"/>
      <c r="L7" s="19"/>
      <c r="M7" s="22"/>
      <c r="N7" s="19"/>
      <c r="O7" s="22"/>
      <c r="P7" s="19">
        <v>19.5</v>
      </c>
    </row>
    <row r="8" spans="1:16" s="10" customFormat="1" ht="52.15" customHeight="1" thickBot="1">
      <c r="A8" s="16">
        <v>3</v>
      </c>
      <c r="B8" s="25" t="s">
        <v>26</v>
      </c>
      <c r="C8" s="18" t="s">
        <v>27</v>
      </c>
      <c r="D8" s="8" t="s">
        <v>28</v>
      </c>
      <c r="E8" s="9" t="s">
        <v>22</v>
      </c>
      <c r="F8" s="9">
        <v>20</v>
      </c>
      <c r="G8" s="19"/>
      <c r="H8" s="19"/>
      <c r="I8" s="19">
        <v>2.907</v>
      </c>
      <c r="J8" s="19"/>
      <c r="K8" s="19"/>
      <c r="L8" s="19"/>
      <c r="M8" s="19"/>
      <c r="N8" s="19"/>
      <c r="O8" s="19"/>
      <c r="P8" s="19"/>
    </row>
    <row r="9" spans="1:16" s="10" customFormat="1" ht="52.15" customHeight="1" thickBot="1">
      <c r="A9" s="16">
        <v>4</v>
      </c>
      <c r="B9" s="26" t="s">
        <v>29</v>
      </c>
      <c r="C9" s="27" t="s">
        <v>30</v>
      </c>
      <c r="D9" s="8" t="s">
        <v>31</v>
      </c>
      <c r="E9" s="9" t="s">
        <v>22</v>
      </c>
      <c r="F9" s="9">
        <v>20</v>
      </c>
      <c r="G9" s="19"/>
      <c r="H9" s="19"/>
      <c r="I9" s="19">
        <v>0</v>
      </c>
      <c r="J9" s="19"/>
      <c r="K9" s="19"/>
      <c r="L9" s="14"/>
      <c r="M9" s="14"/>
      <c r="N9" s="14"/>
      <c r="O9" s="14"/>
      <c r="P9" s="14"/>
    </row>
    <row r="10" spans="1:16" s="10" customFormat="1" ht="54" customHeight="1" thickBot="1">
      <c r="A10" s="16">
        <v>5</v>
      </c>
      <c r="B10" s="26" t="s">
        <v>29</v>
      </c>
      <c r="C10" s="27" t="s">
        <v>30</v>
      </c>
      <c r="D10" s="8" t="s">
        <v>32</v>
      </c>
      <c r="E10" s="9" t="s">
        <v>22</v>
      </c>
      <c r="F10" s="9">
        <v>20</v>
      </c>
      <c r="G10" s="19"/>
      <c r="H10" s="19"/>
      <c r="I10" s="14"/>
      <c r="J10" s="19"/>
      <c r="K10" s="19">
        <v>8.3780000000000001</v>
      </c>
      <c r="L10" s="19"/>
      <c r="M10" s="19"/>
      <c r="N10" s="19"/>
      <c r="O10" s="19"/>
      <c r="P10" s="19"/>
    </row>
    <row r="11" spans="1:16" s="10" customFormat="1" ht="54" customHeight="1" thickBot="1">
      <c r="A11" s="16">
        <v>6</v>
      </c>
      <c r="B11" s="26" t="s">
        <v>29</v>
      </c>
      <c r="C11" s="8" t="s">
        <v>33</v>
      </c>
      <c r="D11" s="8" t="s">
        <v>34</v>
      </c>
      <c r="E11" s="9" t="s">
        <v>22</v>
      </c>
      <c r="F11" s="9">
        <v>20</v>
      </c>
      <c r="G11" s="14"/>
      <c r="H11" s="14"/>
      <c r="I11" s="14"/>
      <c r="J11" s="14">
        <v>5.8159999999999998</v>
      </c>
      <c r="K11" s="14"/>
      <c r="L11" s="14"/>
      <c r="M11" s="14"/>
      <c r="N11" s="14"/>
      <c r="O11" s="14"/>
      <c r="P11" s="14"/>
    </row>
    <row r="12" spans="1:16" s="10" customFormat="1" ht="51" customHeight="1" thickBot="1">
      <c r="A12" s="16">
        <v>7</v>
      </c>
      <c r="B12" s="26" t="s">
        <v>29</v>
      </c>
      <c r="C12" s="8" t="s">
        <v>33</v>
      </c>
      <c r="D12" s="8" t="s">
        <v>35</v>
      </c>
      <c r="E12" s="9" t="s">
        <v>22</v>
      </c>
      <c r="F12" s="9">
        <v>20</v>
      </c>
      <c r="G12" s="19">
        <v>5.0000000000000001E-3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6" s="10" customFormat="1" ht="51" customHeight="1" thickBot="1">
      <c r="A13" s="16">
        <v>8</v>
      </c>
      <c r="B13" s="26" t="s">
        <v>29</v>
      </c>
      <c r="C13" s="8" t="s">
        <v>36</v>
      </c>
      <c r="D13" s="8" t="s">
        <v>37</v>
      </c>
      <c r="E13" s="9" t="s">
        <v>22</v>
      </c>
      <c r="F13" s="9">
        <v>20</v>
      </c>
      <c r="G13" s="19"/>
      <c r="H13" s="19"/>
      <c r="I13" s="19"/>
      <c r="J13" s="19"/>
      <c r="K13" s="19"/>
      <c r="L13" s="19"/>
      <c r="M13" s="19">
        <v>2.5249999999999999</v>
      </c>
      <c r="N13" s="19"/>
      <c r="O13" s="19"/>
      <c r="P13" s="19"/>
    </row>
    <row r="14" spans="1:16" s="10" customFormat="1" ht="52.9" customHeight="1" thickBot="1">
      <c r="A14" s="16">
        <v>9</v>
      </c>
      <c r="B14" s="28" t="s">
        <v>29</v>
      </c>
      <c r="C14" s="8" t="s">
        <v>38</v>
      </c>
      <c r="D14" s="8" t="s">
        <v>39</v>
      </c>
      <c r="E14" s="9" t="s">
        <v>22</v>
      </c>
      <c r="F14" s="9">
        <v>20</v>
      </c>
      <c r="G14" s="19"/>
      <c r="H14" s="19"/>
      <c r="I14" s="19"/>
      <c r="J14" s="19"/>
      <c r="K14" s="19"/>
      <c r="L14" s="19"/>
      <c r="M14" s="19"/>
      <c r="N14" s="19"/>
      <c r="O14" s="19"/>
      <c r="P14" s="19">
        <v>16.739000000000001</v>
      </c>
    </row>
    <row r="15" spans="1:16" s="70" customFormat="1" ht="50.45" customHeight="1" thickBot="1">
      <c r="A15" s="16">
        <v>10</v>
      </c>
      <c r="B15" s="25" t="s">
        <v>40</v>
      </c>
      <c r="C15" s="8" t="s">
        <v>41</v>
      </c>
      <c r="D15" s="8" t="s">
        <v>42</v>
      </c>
      <c r="E15" s="9" t="s">
        <v>22</v>
      </c>
      <c r="F15" s="9">
        <v>20</v>
      </c>
      <c r="G15" s="19"/>
      <c r="H15" s="19"/>
      <c r="I15" s="19">
        <v>4.3710000000000004</v>
      </c>
      <c r="J15" s="20"/>
      <c r="K15" s="21"/>
      <c r="L15" s="19"/>
      <c r="M15" s="22"/>
      <c r="N15" s="19"/>
      <c r="O15" s="22"/>
      <c r="P15" s="19"/>
    </row>
    <row r="16" spans="1:16" s="70" customFormat="1" ht="52.9" customHeight="1" thickBot="1">
      <c r="A16" s="16">
        <v>11</v>
      </c>
      <c r="B16" s="25" t="s">
        <v>40</v>
      </c>
      <c r="C16" s="8" t="s">
        <v>41</v>
      </c>
      <c r="D16" s="8" t="s">
        <v>43</v>
      </c>
      <c r="E16" s="9" t="s">
        <v>22</v>
      </c>
      <c r="F16" s="9">
        <v>20</v>
      </c>
      <c r="G16" s="19"/>
      <c r="H16" s="19"/>
      <c r="I16" s="19">
        <v>0.54100000000000004</v>
      </c>
      <c r="J16" s="20"/>
      <c r="K16" s="21"/>
      <c r="L16" s="19"/>
      <c r="M16" s="22"/>
      <c r="N16" s="19"/>
      <c r="O16" s="22"/>
      <c r="P16" s="19"/>
    </row>
    <row r="17" spans="1:16" s="70" customFormat="1" ht="51.6" customHeight="1" thickBot="1">
      <c r="A17" s="11">
        <v>12</v>
      </c>
      <c r="B17" s="77" t="s">
        <v>40</v>
      </c>
      <c r="C17" s="77" t="s">
        <v>44</v>
      </c>
      <c r="D17" s="8" t="s">
        <v>45</v>
      </c>
      <c r="E17" s="78" t="s">
        <v>46</v>
      </c>
      <c r="F17" s="29">
        <v>60</v>
      </c>
      <c r="G17" s="19"/>
      <c r="H17" s="19"/>
      <c r="I17" s="14"/>
      <c r="J17" s="14"/>
      <c r="K17" s="19">
        <v>2.6259999999999999</v>
      </c>
      <c r="L17" s="19"/>
      <c r="M17" s="19"/>
      <c r="N17" s="19"/>
      <c r="O17" s="19"/>
      <c r="P17" s="19"/>
    </row>
    <row r="18" spans="1:16" s="70" customFormat="1" ht="53.45" customHeight="1" thickBot="1">
      <c r="A18" s="16">
        <v>13</v>
      </c>
      <c r="B18" s="25" t="s">
        <v>40</v>
      </c>
      <c r="C18" s="25" t="s">
        <v>44</v>
      </c>
      <c r="D18" s="8" t="s">
        <v>47</v>
      </c>
      <c r="E18" s="78" t="s">
        <v>46</v>
      </c>
      <c r="F18" s="29">
        <v>60</v>
      </c>
      <c r="G18" s="19"/>
      <c r="H18" s="19"/>
      <c r="I18" s="14"/>
      <c r="J18" s="14">
        <v>0</v>
      </c>
      <c r="K18" s="19"/>
      <c r="L18" s="19"/>
      <c r="M18" s="19"/>
      <c r="N18" s="19"/>
      <c r="O18" s="19"/>
      <c r="P18" s="19"/>
    </row>
    <row r="19" spans="1:16" s="10" customFormat="1" ht="52.9" customHeight="1" thickBot="1">
      <c r="A19" s="16">
        <v>14</v>
      </c>
      <c r="B19" s="28" t="s">
        <v>48</v>
      </c>
      <c r="C19" s="30" t="s">
        <v>49</v>
      </c>
      <c r="D19" s="8" t="s">
        <v>50</v>
      </c>
      <c r="E19" s="9" t="s">
        <v>22</v>
      </c>
      <c r="F19" s="9">
        <v>60</v>
      </c>
      <c r="G19" s="19"/>
      <c r="H19" s="19"/>
      <c r="I19" s="14">
        <v>1.6890000000000001</v>
      </c>
      <c r="J19" s="14"/>
      <c r="K19" s="19"/>
      <c r="L19" s="19"/>
      <c r="M19" s="19"/>
      <c r="N19" s="19"/>
      <c r="O19" s="19"/>
      <c r="P19" s="19"/>
    </row>
    <row r="20" spans="1:16" s="10" customFormat="1" ht="91.5" customHeight="1" thickBot="1">
      <c r="A20" s="11">
        <v>15</v>
      </c>
      <c r="B20" s="12" t="s">
        <v>51</v>
      </c>
      <c r="C20" s="13" t="s">
        <v>52</v>
      </c>
      <c r="D20" s="8" t="s">
        <v>53</v>
      </c>
      <c r="E20" s="9" t="s">
        <v>22</v>
      </c>
      <c r="F20" s="9">
        <v>60</v>
      </c>
      <c r="G20" s="14"/>
      <c r="H20" s="14"/>
      <c r="I20" s="15"/>
      <c r="J20" s="14"/>
      <c r="K20" s="14">
        <v>15.41</v>
      </c>
      <c r="L20" s="14">
        <v>11.82</v>
      </c>
      <c r="M20" s="14">
        <v>10.1</v>
      </c>
      <c r="N20" s="14">
        <v>8.3000000000000007</v>
      </c>
      <c r="O20" s="14"/>
      <c r="P20" s="14"/>
    </row>
    <row r="21" spans="1:16" s="10" customFormat="1" ht="66.75" customHeight="1" thickBot="1">
      <c r="A21" s="16">
        <v>16</v>
      </c>
      <c r="B21" s="18" t="s">
        <v>54</v>
      </c>
      <c r="C21" s="31" t="s">
        <v>55</v>
      </c>
      <c r="D21" s="8" t="s">
        <v>56</v>
      </c>
      <c r="E21" s="9" t="s">
        <v>22</v>
      </c>
      <c r="F21" s="9">
        <v>60</v>
      </c>
      <c r="G21" s="14"/>
      <c r="H21" s="14"/>
      <c r="I21" s="14"/>
      <c r="J21" s="14"/>
      <c r="K21" s="14"/>
      <c r="L21" s="14"/>
      <c r="M21" s="14"/>
      <c r="N21" s="14"/>
      <c r="O21" s="14">
        <v>10.07</v>
      </c>
      <c r="P21" s="14"/>
    </row>
    <row r="22" spans="1:16" s="70" customFormat="1" ht="69.75" customHeight="1" thickBot="1">
      <c r="A22" s="16">
        <v>17</v>
      </c>
      <c r="B22" s="8" t="s">
        <v>57</v>
      </c>
      <c r="C22" s="25" t="s">
        <v>58</v>
      </c>
      <c r="D22" s="8" t="s">
        <v>59</v>
      </c>
      <c r="E22" s="9" t="s">
        <v>22</v>
      </c>
      <c r="F22" s="9">
        <v>60</v>
      </c>
      <c r="G22" s="19"/>
      <c r="H22" s="19"/>
      <c r="I22" s="14"/>
      <c r="J22" s="14"/>
      <c r="K22" s="19"/>
      <c r="L22" s="19"/>
      <c r="M22" s="19"/>
      <c r="N22" s="19">
        <v>0.76</v>
      </c>
      <c r="O22" s="19">
        <v>1.36</v>
      </c>
      <c r="P22" s="19"/>
    </row>
    <row r="23" spans="1:16" s="10" customFormat="1" ht="40.5" customHeight="1" thickBot="1">
      <c r="A23" s="16">
        <v>18</v>
      </c>
      <c r="B23" s="113" t="s">
        <v>60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5"/>
    </row>
    <row r="24" spans="1:16" s="10" customFormat="1" ht="37.5" customHeight="1" thickBot="1">
      <c r="A24" s="16">
        <v>19</v>
      </c>
      <c r="B24" s="8" t="s">
        <v>61</v>
      </c>
      <c r="C24" s="30" t="s">
        <v>62</v>
      </c>
      <c r="D24" s="8" t="s">
        <v>63</v>
      </c>
      <c r="E24" s="32" t="s">
        <v>64</v>
      </c>
      <c r="F24" s="33">
        <v>5</v>
      </c>
      <c r="G24" s="19"/>
      <c r="H24" s="19"/>
      <c r="I24" s="19"/>
      <c r="J24" s="19"/>
      <c r="K24" s="19"/>
      <c r="L24" s="19"/>
      <c r="M24" s="19"/>
      <c r="N24" s="19">
        <v>3.0000000000000001E-3</v>
      </c>
      <c r="O24" s="19"/>
      <c r="P24" s="14"/>
    </row>
    <row r="25" spans="1:16" s="10" customFormat="1" ht="32.25" thickBot="1">
      <c r="A25" s="16">
        <v>20</v>
      </c>
      <c r="B25" s="8" t="s">
        <v>61</v>
      </c>
      <c r="C25" s="34" t="s">
        <v>65</v>
      </c>
      <c r="D25" s="8" t="s">
        <v>66</v>
      </c>
      <c r="E25" s="9" t="s">
        <v>64</v>
      </c>
      <c r="F25" s="9">
        <v>5</v>
      </c>
      <c r="G25" s="14">
        <v>5.0000000000000001E-3</v>
      </c>
      <c r="H25" s="14"/>
      <c r="I25" s="14"/>
      <c r="J25" s="14"/>
      <c r="K25" s="14"/>
      <c r="L25" s="14"/>
      <c r="M25" s="14"/>
      <c r="N25" s="14"/>
      <c r="O25" s="14"/>
      <c r="P25" s="14"/>
    </row>
    <row r="26" spans="1:16" s="10" customFormat="1" ht="32.25" thickBot="1">
      <c r="A26" s="16">
        <v>21</v>
      </c>
      <c r="B26" s="8" t="s">
        <v>61</v>
      </c>
      <c r="C26" s="34" t="s">
        <v>67</v>
      </c>
      <c r="D26" s="8" t="s">
        <v>68</v>
      </c>
      <c r="E26" s="9" t="s">
        <v>64</v>
      </c>
      <c r="F26" s="9">
        <v>5</v>
      </c>
      <c r="G26" s="14"/>
      <c r="H26" s="14">
        <v>0</v>
      </c>
      <c r="I26" s="14"/>
      <c r="J26" s="19"/>
      <c r="K26" s="19"/>
      <c r="L26" s="19"/>
      <c r="M26" s="19"/>
      <c r="N26" s="19"/>
      <c r="O26" s="19"/>
      <c r="P26" s="19"/>
    </row>
    <row r="27" spans="1:16" s="10" customFormat="1" ht="30.75" customHeight="1" thickBot="1">
      <c r="A27" s="16">
        <v>22</v>
      </c>
      <c r="B27" s="8" t="s">
        <v>61</v>
      </c>
      <c r="C27" s="30" t="s">
        <v>69</v>
      </c>
      <c r="D27" s="8" t="s">
        <v>70</v>
      </c>
      <c r="E27" s="9" t="s">
        <v>64</v>
      </c>
      <c r="F27" s="9">
        <v>5</v>
      </c>
      <c r="G27" s="14"/>
      <c r="H27" s="14"/>
      <c r="I27" s="14">
        <v>15.183</v>
      </c>
      <c r="J27" s="19"/>
      <c r="K27" s="19"/>
      <c r="L27" s="19"/>
      <c r="M27" s="19"/>
      <c r="N27" s="19"/>
      <c r="O27" s="19"/>
      <c r="P27" s="19"/>
    </row>
    <row r="28" spans="1:16" s="10" customFormat="1" ht="53.45" customHeight="1" thickBot="1">
      <c r="A28" s="11">
        <v>23</v>
      </c>
      <c r="B28" s="25" t="s">
        <v>71</v>
      </c>
      <c r="C28" s="18" t="s">
        <v>72</v>
      </c>
      <c r="D28" s="8" t="s">
        <v>73</v>
      </c>
      <c r="E28" s="9" t="s">
        <v>74</v>
      </c>
      <c r="F28" s="9">
        <v>5</v>
      </c>
      <c r="G28" s="14">
        <v>1.1759999999999999</v>
      </c>
      <c r="H28" s="14"/>
      <c r="I28" s="14"/>
      <c r="J28" s="19"/>
      <c r="K28" s="19"/>
      <c r="L28" s="19"/>
      <c r="M28" s="19"/>
      <c r="N28" s="19"/>
      <c r="O28" s="19"/>
      <c r="P28" s="19"/>
    </row>
    <row r="29" spans="1:16" s="10" customFormat="1" ht="53.45" customHeight="1" thickBot="1">
      <c r="A29" s="11">
        <v>24</v>
      </c>
      <c r="B29" s="25" t="s">
        <v>75</v>
      </c>
      <c r="C29" s="18" t="s">
        <v>72</v>
      </c>
      <c r="D29" s="8" t="s">
        <v>76</v>
      </c>
      <c r="E29" s="9" t="s">
        <v>74</v>
      </c>
      <c r="F29" s="9">
        <v>5</v>
      </c>
      <c r="G29" s="14">
        <v>1.9E-2</v>
      </c>
      <c r="H29" s="14"/>
      <c r="I29" s="14"/>
      <c r="J29" s="19"/>
      <c r="K29" s="19"/>
      <c r="L29" s="19"/>
      <c r="M29" s="19"/>
      <c r="N29" s="19"/>
      <c r="O29" s="19"/>
      <c r="P29" s="19"/>
    </row>
    <row r="30" spans="1:16" s="10" customFormat="1" ht="53.45" customHeight="1" thickBot="1">
      <c r="A30" s="11">
        <v>25</v>
      </c>
      <c r="B30" s="35" t="s">
        <v>77</v>
      </c>
      <c r="C30" s="36" t="s">
        <v>78</v>
      </c>
      <c r="D30" s="8" t="s">
        <v>79</v>
      </c>
      <c r="E30" s="9" t="s">
        <v>64</v>
      </c>
      <c r="F30" s="9">
        <v>5</v>
      </c>
      <c r="G30" s="14"/>
      <c r="H30" s="14"/>
      <c r="I30" s="14"/>
      <c r="J30" s="19">
        <v>0.82499999999999996</v>
      </c>
      <c r="K30" s="19"/>
      <c r="L30" s="19"/>
      <c r="M30" s="19"/>
      <c r="N30" s="19"/>
      <c r="O30" s="19"/>
      <c r="P30" s="19"/>
    </row>
    <row r="31" spans="1:16" s="10" customFormat="1" ht="23.45" customHeight="1" thickBot="1">
      <c r="A31" s="16">
        <v>26</v>
      </c>
      <c r="B31" s="8" t="s">
        <v>80</v>
      </c>
      <c r="C31" s="36" t="s">
        <v>78</v>
      </c>
      <c r="D31" s="8" t="s">
        <v>81</v>
      </c>
      <c r="E31" s="9" t="s">
        <v>64</v>
      </c>
      <c r="F31" s="9">
        <v>5</v>
      </c>
      <c r="G31" s="19"/>
      <c r="H31" s="19">
        <v>0.88</v>
      </c>
      <c r="I31" s="37"/>
      <c r="J31" s="19"/>
      <c r="K31" s="19"/>
      <c r="L31" s="19"/>
      <c r="M31" s="19"/>
      <c r="N31" s="19"/>
      <c r="O31" s="19"/>
      <c r="P31" s="19"/>
    </row>
    <row r="32" spans="1:16" s="10" customFormat="1" ht="30" customHeight="1" thickBot="1">
      <c r="A32" s="16">
        <v>27</v>
      </c>
      <c r="B32" s="30" t="s">
        <v>82</v>
      </c>
      <c r="C32" s="36" t="s">
        <v>83</v>
      </c>
      <c r="D32" s="8" t="s">
        <v>84</v>
      </c>
      <c r="E32" s="9" t="s">
        <v>64</v>
      </c>
      <c r="F32" s="9">
        <v>5</v>
      </c>
      <c r="G32" s="19"/>
      <c r="H32" s="19">
        <v>7.4999999999999997E-2</v>
      </c>
      <c r="I32" s="38"/>
      <c r="J32" s="19"/>
      <c r="K32" s="19"/>
      <c r="L32" s="19"/>
      <c r="M32" s="19"/>
      <c r="N32" s="19"/>
      <c r="O32" s="19"/>
      <c r="P32" s="19"/>
    </row>
    <row r="33" spans="1:16" s="10" customFormat="1" ht="32.450000000000003" customHeight="1" thickBot="1">
      <c r="A33" s="39">
        <v>28</v>
      </c>
      <c r="B33" s="40" t="s">
        <v>85</v>
      </c>
      <c r="C33" s="36" t="s">
        <v>83</v>
      </c>
      <c r="D33" s="8" t="s">
        <v>86</v>
      </c>
      <c r="E33" s="9" t="s">
        <v>64</v>
      </c>
      <c r="F33" s="9">
        <v>5</v>
      </c>
      <c r="G33" s="19"/>
      <c r="H33" s="19"/>
      <c r="I33" s="37"/>
      <c r="J33" s="19">
        <v>0.45</v>
      </c>
      <c r="K33" s="19"/>
      <c r="L33" s="19"/>
      <c r="M33" s="19"/>
      <c r="N33" s="19"/>
      <c r="O33" s="19"/>
      <c r="P33" s="19"/>
    </row>
    <row r="34" spans="1:16" s="10" customFormat="1" ht="41.25" customHeight="1" thickBot="1">
      <c r="A34" s="39">
        <v>29</v>
      </c>
      <c r="B34" s="40" t="s">
        <v>87</v>
      </c>
      <c r="C34" s="41" t="s">
        <v>83</v>
      </c>
      <c r="D34" s="35" t="s">
        <v>88</v>
      </c>
      <c r="E34" s="9" t="s">
        <v>64</v>
      </c>
      <c r="F34" s="29">
        <v>5</v>
      </c>
      <c r="G34" s="15"/>
      <c r="H34" s="15"/>
      <c r="I34" s="15"/>
      <c r="J34" s="15">
        <v>5.3999999999999999E-2</v>
      </c>
      <c r="K34" s="15"/>
      <c r="L34" s="15"/>
      <c r="M34" s="15"/>
      <c r="N34" s="19"/>
      <c r="O34" s="19"/>
      <c r="P34" s="19"/>
    </row>
    <row r="35" spans="1:16" s="70" customFormat="1" ht="40.9" customHeight="1" thickBot="1">
      <c r="A35" s="39">
        <v>30</v>
      </c>
      <c r="B35" s="40" t="s">
        <v>89</v>
      </c>
      <c r="C35" s="41" t="s">
        <v>90</v>
      </c>
      <c r="D35" s="35" t="s">
        <v>91</v>
      </c>
      <c r="E35" s="9" t="s">
        <v>64</v>
      </c>
      <c r="F35" s="29">
        <v>5</v>
      </c>
      <c r="G35" s="15"/>
      <c r="H35" s="15"/>
      <c r="I35" s="15"/>
      <c r="J35" s="15">
        <v>2.871</v>
      </c>
      <c r="K35" s="15"/>
      <c r="L35" s="15"/>
      <c r="M35" s="15"/>
      <c r="N35" s="19"/>
      <c r="O35" s="19"/>
      <c r="P35" s="19"/>
    </row>
    <row r="36" spans="1:16" s="70" customFormat="1" ht="40.9" customHeight="1" thickBot="1">
      <c r="A36" s="39">
        <v>31</v>
      </c>
      <c r="B36" s="40" t="s">
        <v>89</v>
      </c>
      <c r="C36" s="41" t="s">
        <v>90</v>
      </c>
      <c r="D36" s="35" t="s">
        <v>92</v>
      </c>
      <c r="E36" s="9" t="s">
        <v>64</v>
      </c>
      <c r="F36" s="29">
        <v>5</v>
      </c>
      <c r="G36" s="15"/>
      <c r="H36" s="15"/>
      <c r="I36" s="15"/>
      <c r="J36" s="15">
        <v>3.4990000000000001</v>
      </c>
      <c r="K36" s="15"/>
      <c r="L36" s="15"/>
      <c r="M36" s="15"/>
      <c r="N36" s="19"/>
      <c r="O36" s="19"/>
      <c r="P36" s="19"/>
    </row>
    <row r="37" spans="1:16" s="10" customFormat="1" ht="34.15" customHeight="1" thickBot="1">
      <c r="A37" s="39">
        <v>32</v>
      </c>
      <c r="B37" s="40" t="s">
        <v>93</v>
      </c>
      <c r="C37" s="41" t="s">
        <v>90</v>
      </c>
      <c r="D37" s="35" t="s">
        <v>63</v>
      </c>
      <c r="E37" s="9" t="s">
        <v>64</v>
      </c>
      <c r="F37" s="29">
        <v>5</v>
      </c>
      <c r="G37" s="15"/>
      <c r="H37" s="15"/>
      <c r="I37" s="15"/>
      <c r="J37" s="15">
        <v>1.359</v>
      </c>
      <c r="K37" s="15"/>
      <c r="L37" s="15"/>
      <c r="M37" s="15"/>
      <c r="N37" s="19"/>
      <c r="O37" s="19"/>
      <c r="P37" s="19"/>
    </row>
    <row r="38" spans="1:16" s="10" customFormat="1" ht="34.15" customHeight="1" thickBot="1">
      <c r="A38" s="39">
        <v>33</v>
      </c>
      <c r="B38" s="42" t="s">
        <v>94</v>
      </c>
      <c r="C38" s="41" t="s">
        <v>90</v>
      </c>
      <c r="D38" s="35" t="s">
        <v>95</v>
      </c>
      <c r="E38" s="9" t="s">
        <v>64</v>
      </c>
      <c r="F38" s="29">
        <v>5</v>
      </c>
      <c r="G38" s="15"/>
      <c r="H38" s="15"/>
      <c r="I38" s="15"/>
      <c r="J38" s="15"/>
      <c r="K38" s="15"/>
      <c r="L38" s="15"/>
      <c r="M38" s="15">
        <v>0.29899999999999999</v>
      </c>
      <c r="N38" s="19"/>
      <c r="O38" s="19"/>
      <c r="P38" s="19"/>
    </row>
    <row r="39" spans="1:16" s="10" customFormat="1" ht="35.450000000000003" customHeight="1" thickBot="1">
      <c r="A39" s="39">
        <v>34</v>
      </c>
      <c r="B39" s="40" t="s">
        <v>96</v>
      </c>
      <c r="C39" s="41" t="s">
        <v>90</v>
      </c>
      <c r="D39" s="35" t="s">
        <v>97</v>
      </c>
      <c r="E39" s="9" t="s">
        <v>64</v>
      </c>
      <c r="F39" s="29">
        <v>5</v>
      </c>
      <c r="G39" s="15"/>
      <c r="H39" s="15"/>
      <c r="I39" s="15"/>
      <c r="J39" s="15"/>
      <c r="K39" s="15"/>
      <c r="L39" s="15"/>
      <c r="M39" s="15">
        <v>0.10299999999999999</v>
      </c>
      <c r="N39" s="19"/>
      <c r="O39" s="19"/>
      <c r="P39" s="19"/>
    </row>
    <row r="40" spans="1:16" s="10" customFormat="1" ht="40.9" customHeight="1" thickBot="1">
      <c r="A40" s="39">
        <v>35</v>
      </c>
      <c r="B40" s="40" t="s">
        <v>98</v>
      </c>
      <c r="C40" s="41" t="s">
        <v>90</v>
      </c>
      <c r="D40" s="35" t="s">
        <v>99</v>
      </c>
      <c r="E40" s="9" t="s">
        <v>64</v>
      </c>
      <c r="F40" s="29">
        <v>5</v>
      </c>
      <c r="G40" s="15"/>
      <c r="H40" s="15"/>
      <c r="I40" s="15"/>
      <c r="J40" s="15"/>
      <c r="K40" s="15"/>
      <c r="L40" s="15"/>
      <c r="M40" s="15">
        <v>0.224</v>
      </c>
      <c r="N40" s="19"/>
      <c r="O40" s="19"/>
      <c r="P40" s="19"/>
    </row>
    <row r="41" spans="1:16" s="10" customFormat="1" ht="40.9" customHeight="1" thickBot="1">
      <c r="A41" s="39">
        <v>36</v>
      </c>
      <c r="B41" s="40" t="s">
        <v>100</v>
      </c>
      <c r="C41" s="41" t="s">
        <v>101</v>
      </c>
      <c r="D41" s="35" t="s">
        <v>102</v>
      </c>
      <c r="E41" s="9" t="s">
        <v>64</v>
      </c>
      <c r="F41" s="29">
        <v>5</v>
      </c>
      <c r="G41" s="15"/>
      <c r="H41" s="15"/>
      <c r="I41" s="15"/>
      <c r="J41" s="15"/>
      <c r="K41" s="15"/>
      <c r="L41" s="15"/>
      <c r="M41" s="15">
        <v>1.542</v>
      </c>
      <c r="N41" s="19"/>
      <c r="O41" s="19"/>
      <c r="P41" s="19"/>
    </row>
    <row r="42" spans="1:16" s="44" customFormat="1" ht="54.6" customHeight="1" thickBot="1">
      <c r="A42" s="39">
        <v>37</v>
      </c>
      <c r="B42" s="8" t="s">
        <v>103</v>
      </c>
      <c r="C42" s="43" t="s">
        <v>104</v>
      </c>
      <c r="D42" s="8" t="s">
        <v>105</v>
      </c>
      <c r="E42" s="29" t="s">
        <v>106</v>
      </c>
      <c r="F42" s="29">
        <v>5</v>
      </c>
      <c r="G42" s="19"/>
      <c r="H42" s="19"/>
      <c r="I42" s="19"/>
      <c r="J42" s="19"/>
      <c r="K42" s="19"/>
      <c r="L42" s="19"/>
      <c r="M42" s="19">
        <v>1.468</v>
      </c>
      <c r="N42" s="19"/>
      <c r="O42" s="19"/>
      <c r="P42" s="19"/>
    </row>
    <row r="43" spans="1:16" s="44" customFormat="1" ht="60.6" customHeight="1" thickBot="1">
      <c r="A43" s="39">
        <v>38</v>
      </c>
      <c r="B43" s="28" t="s">
        <v>107</v>
      </c>
      <c r="C43" s="25" t="s">
        <v>108</v>
      </c>
      <c r="D43" s="8" t="s">
        <v>109</v>
      </c>
      <c r="E43" s="9" t="s">
        <v>22</v>
      </c>
      <c r="F43" s="9">
        <v>5</v>
      </c>
      <c r="G43" s="14"/>
      <c r="H43" s="14"/>
      <c r="I43" s="14"/>
      <c r="J43" s="14"/>
      <c r="K43" s="14"/>
      <c r="L43" s="14"/>
      <c r="M43" s="14">
        <v>1.07</v>
      </c>
      <c r="N43" s="14"/>
      <c r="O43" s="14"/>
      <c r="P43" s="14"/>
    </row>
    <row r="44" spans="1:16" s="44" customFormat="1" ht="50.45" customHeight="1" thickBot="1">
      <c r="A44" s="39">
        <v>39</v>
      </c>
      <c r="B44" s="42" t="s">
        <v>110</v>
      </c>
      <c r="C44" s="43" t="s">
        <v>111</v>
      </c>
      <c r="D44" s="45" t="s">
        <v>112</v>
      </c>
      <c r="E44" s="9" t="s">
        <v>22</v>
      </c>
      <c r="F44" s="9">
        <v>20</v>
      </c>
      <c r="G44" s="19"/>
      <c r="H44" s="19"/>
      <c r="I44" s="38"/>
      <c r="J44" s="19"/>
      <c r="K44" s="19"/>
      <c r="L44" s="19"/>
      <c r="M44" s="19">
        <v>1.2030000000000001</v>
      </c>
      <c r="N44" s="19"/>
      <c r="O44" s="19"/>
      <c r="P44" s="19"/>
    </row>
    <row r="45" spans="1:16" s="44" customFormat="1" ht="54.6" customHeight="1" thickBot="1">
      <c r="A45" s="39">
        <v>40</v>
      </c>
      <c r="B45" s="46" t="s">
        <v>107</v>
      </c>
      <c r="C45" s="25" t="s">
        <v>113</v>
      </c>
      <c r="D45" s="8" t="s">
        <v>114</v>
      </c>
      <c r="E45" s="9" t="s">
        <v>22</v>
      </c>
      <c r="F45" s="9">
        <v>20</v>
      </c>
      <c r="G45" s="14"/>
      <c r="H45" s="14"/>
      <c r="I45" s="14"/>
      <c r="J45" s="14"/>
      <c r="K45" s="14"/>
      <c r="L45" s="14"/>
      <c r="M45" s="14">
        <v>0.3</v>
      </c>
      <c r="N45" s="14"/>
      <c r="O45" s="14"/>
      <c r="P45" s="14"/>
    </row>
    <row r="46" spans="1:16" s="44" customFormat="1" ht="53.45" customHeight="1" thickBot="1">
      <c r="A46" s="39">
        <v>41</v>
      </c>
      <c r="B46" s="46" t="s">
        <v>115</v>
      </c>
      <c r="C46" s="25" t="s">
        <v>116</v>
      </c>
      <c r="D46" s="8" t="s">
        <v>117</v>
      </c>
      <c r="E46" s="9" t="s">
        <v>22</v>
      </c>
      <c r="F46" s="9">
        <v>20</v>
      </c>
      <c r="G46" s="14"/>
      <c r="H46" s="14"/>
      <c r="I46" s="14"/>
      <c r="J46" s="14"/>
      <c r="K46" s="14"/>
      <c r="L46" s="14"/>
      <c r="M46" s="14">
        <v>0.1</v>
      </c>
      <c r="N46" s="14"/>
      <c r="O46" s="14"/>
      <c r="P46" s="14"/>
    </row>
    <row r="47" spans="1:16" s="10" customFormat="1" ht="52.15" customHeight="1" thickBot="1">
      <c r="A47" s="16">
        <v>42</v>
      </c>
      <c r="B47" s="26" t="s">
        <v>107</v>
      </c>
      <c r="C47" s="25" t="s">
        <v>108</v>
      </c>
      <c r="D47" s="8" t="s">
        <v>118</v>
      </c>
      <c r="E47" s="9" t="s">
        <v>22</v>
      </c>
      <c r="F47" s="9">
        <v>20</v>
      </c>
      <c r="G47" s="14"/>
      <c r="H47" s="14"/>
      <c r="I47" s="14"/>
      <c r="J47" s="14"/>
      <c r="K47" s="14"/>
      <c r="L47" s="14"/>
      <c r="M47" s="14">
        <v>3.08</v>
      </c>
      <c r="N47" s="14"/>
      <c r="O47" s="14"/>
      <c r="P47" s="14"/>
    </row>
    <row r="48" spans="1:16" s="44" customFormat="1" ht="57.6" customHeight="1" thickBot="1">
      <c r="A48" s="39">
        <v>43</v>
      </c>
      <c r="B48" s="28" t="s">
        <v>120</v>
      </c>
      <c r="C48" s="25" t="s">
        <v>121</v>
      </c>
      <c r="D48" s="8" t="s">
        <v>122</v>
      </c>
      <c r="E48" s="29" t="s">
        <v>123</v>
      </c>
      <c r="F48" s="9">
        <v>20</v>
      </c>
      <c r="G48" s="14"/>
      <c r="H48" s="14"/>
      <c r="I48" s="14"/>
      <c r="J48" s="14"/>
      <c r="K48" s="14"/>
      <c r="L48" s="14"/>
      <c r="M48" s="14">
        <v>1.109</v>
      </c>
      <c r="N48" s="14"/>
      <c r="O48" s="14"/>
      <c r="P48" s="14"/>
    </row>
    <row r="49" spans="1:16" s="44" customFormat="1" ht="53.45" customHeight="1" thickBot="1">
      <c r="A49" s="39">
        <v>44</v>
      </c>
      <c r="B49" s="46" t="s">
        <v>107</v>
      </c>
      <c r="C49" s="25" t="s">
        <v>116</v>
      </c>
      <c r="D49" s="8" t="s">
        <v>124</v>
      </c>
      <c r="E49" s="9" t="s">
        <v>22</v>
      </c>
      <c r="F49" s="9">
        <v>60</v>
      </c>
      <c r="G49" s="14"/>
      <c r="H49" s="14"/>
      <c r="I49" s="14"/>
      <c r="J49" s="14"/>
      <c r="K49" s="14"/>
      <c r="L49" s="14"/>
      <c r="M49" s="14">
        <v>1.04</v>
      </c>
      <c r="N49" s="14"/>
      <c r="O49" s="14"/>
      <c r="P49" s="14"/>
    </row>
    <row r="50" spans="1:16" s="10" customFormat="1" ht="51" customHeight="1" thickBot="1">
      <c r="A50" s="16">
        <v>45</v>
      </c>
      <c r="B50" s="46" t="s">
        <v>107</v>
      </c>
      <c r="C50" s="25" t="s">
        <v>125</v>
      </c>
      <c r="D50" s="8" t="s">
        <v>126</v>
      </c>
      <c r="E50" s="9" t="s">
        <v>119</v>
      </c>
      <c r="F50" s="9">
        <v>60</v>
      </c>
      <c r="G50" s="14"/>
      <c r="H50" s="14"/>
      <c r="I50" s="14"/>
      <c r="J50" s="14"/>
      <c r="K50" s="14"/>
      <c r="L50" s="14"/>
      <c r="M50" s="14">
        <v>0.33</v>
      </c>
      <c r="N50" s="14"/>
      <c r="O50" s="14"/>
      <c r="P50" s="14"/>
    </row>
    <row r="51" spans="1:16" s="10" customFormat="1" ht="105.6" customHeight="1" thickBot="1">
      <c r="A51" s="16">
        <v>46</v>
      </c>
      <c r="B51" s="46" t="s">
        <v>127</v>
      </c>
      <c r="C51" s="30" t="s">
        <v>128</v>
      </c>
      <c r="D51" s="8" t="s">
        <v>129</v>
      </c>
      <c r="E51" s="9" t="s">
        <v>119</v>
      </c>
      <c r="F51" s="9">
        <v>60</v>
      </c>
      <c r="G51" s="14"/>
      <c r="H51" s="14"/>
      <c r="I51" s="14"/>
      <c r="J51" s="14"/>
      <c r="K51" s="14"/>
      <c r="L51" s="14"/>
      <c r="M51" s="14">
        <v>0.88</v>
      </c>
      <c r="N51" s="14"/>
      <c r="O51" s="14"/>
      <c r="P51" s="14"/>
    </row>
    <row r="52" spans="1:16" s="44" customFormat="1" ht="62.45" customHeight="1" thickBot="1">
      <c r="A52" s="47">
        <v>47</v>
      </c>
      <c r="B52" s="48" t="s">
        <v>130</v>
      </c>
      <c r="C52" s="49" t="s">
        <v>131</v>
      </c>
      <c r="D52" s="8" t="s">
        <v>132</v>
      </c>
      <c r="E52" s="9" t="s">
        <v>22</v>
      </c>
      <c r="F52" s="9">
        <v>60</v>
      </c>
      <c r="G52" s="14"/>
      <c r="H52" s="14"/>
      <c r="I52" s="14"/>
      <c r="J52" s="14"/>
      <c r="K52" s="14"/>
      <c r="L52" s="14"/>
      <c r="M52" s="14">
        <v>2.5670000000000002</v>
      </c>
      <c r="N52" s="14"/>
      <c r="O52" s="14"/>
      <c r="P52" s="14"/>
    </row>
    <row r="53" spans="1:16" s="44" customFormat="1" ht="52.9" customHeight="1" thickBot="1">
      <c r="A53" s="39">
        <v>48</v>
      </c>
      <c r="B53" s="8" t="s">
        <v>133</v>
      </c>
      <c r="C53" s="40" t="s">
        <v>134</v>
      </c>
      <c r="D53" s="8" t="s">
        <v>135</v>
      </c>
      <c r="E53" s="9" t="s">
        <v>22</v>
      </c>
      <c r="F53" s="9">
        <v>60</v>
      </c>
      <c r="G53" s="19"/>
      <c r="H53" s="19"/>
      <c r="I53" s="38"/>
      <c r="J53" s="19"/>
      <c r="K53" s="19"/>
      <c r="L53" s="19"/>
      <c r="M53" s="19">
        <v>3.4369999999999998</v>
      </c>
      <c r="N53" s="19"/>
      <c r="O53" s="19"/>
      <c r="P53" s="19"/>
    </row>
    <row r="54" spans="1:16" s="10" customFormat="1" ht="36.75" customHeight="1" thickBot="1">
      <c r="A54" s="39">
        <v>49</v>
      </c>
      <c r="B54" s="40" t="s">
        <v>136</v>
      </c>
      <c r="C54" s="50" t="s">
        <v>137</v>
      </c>
      <c r="D54" s="8" t="s">
        <v>138</v>
      </c>
      <c r="E54" s="9" t="s">
        <v>22</v>
      </c>
      <c r="F54" s="9">
        <v>60</v>
      </c>
      <c r="G54" s="19"/>
      <c r="H54" s="19"/>
      <c r="I54" s="38"/>
      <c r="J54" s="19"/>
      <c r="K54" s="19"/>
      <c r="L54" s="19"/>
      <c r="M54" s="19">
        <v>0.51800000000000002</v>
      </c>
      <c r="N54" s="19"/>
      <c r="O54" s="19"/>
      <c r="P54" s="19"/>
    </row>
    <row r="55" spans="1:16" s="10" customFormat="1" ht="51" customHeight="1" thickBot="1">
      <c r="A55" s="16">
        <v>50</v>
      </c>
      <c r="B55" s="40" t="s">
        <v>89</v>
      </c>
      <c r="C55" s="41" t="s">
        <v>139</v>
      </c>
      <c r="D55" s="35" t="s">
        <v>140</v>
      </c>
      <c r="E55" s="29" t="s">
        <v>141</v>
      </c>
      <c r="F55" s="29">
        <v>60</v>
      </c>
      <c r="G55" s="15"/>
      <c r="H55" s="15"/>
      <c r="I55" s="15"/>
      <c r="J55" s="15"/>
      <c r="K55" s="15"/>
      <c r="L55" s="15"/>
      <c r="M55" s="15">
        <v>1.73</v>
      </c>
      <c r="N55" s="19"/>
      <c r="O55" s="19"/>
      <c r="P55" s="19"/>
    </row>
    <row r="56" spans="1:16" s="10" customFormat="1" ht="50.45" customHeight="1" thickBot="1">
      <c r="A56" s="16">
        <v>51</v>
      </c>
      <c r="B56" s="40" t="s">
        <v>89</v>
      </c>
      <c r="C56" s="41" t="s">
        <v>142</v>
      </c>
      <c r="D56" s="35" t="s">
        <v>143</v>
      </c>
      <c r="E56" s="29" t="s">
        <v>144</v>
      </c>
      <c r="F56" s="29">
        <v>60</v>
      </c>
      <c r="G56" s="15"/>
      <c r="H56" s="15"/>
      <c r="I56" s="15"/>
      <c r="J56" s="15"/>
      <c r="K56" s="15"/>
      <c r="L56" s="15"/>
      <c r="M56" s="15"/>
      <c r="N56" s="19"/>
      <c r="O56" s="19">
        <v>0</v>
      </c>
      <c r="P56" s="19"/>
    </row>
    <row r="57" spans="1:16" s="10" customFormat="1" ht="50.45" customHeight="1" thickBot="1">
      <c r="A57" s="16">
        <v>52</v>
      </c>
      <c r="B57" s="40" t="s">
        <v>145</v>
      </c>
      <c r="C57" s="41" t="s">
        <v>146</v>
      </c>
      <c r="D57" s="35" t="s">
        <v>147</v>
      </c>
      <c r="E57" s="29" t="s">
        <v>141</v>
      </c>
      <c r="F57" s="29">
        <v>60</v>
      </c>
      <c r="G57" s="15"/>
      <c r="H57" s="15"/>
      <c r="I57" s="15"/>
      <c r="J57" s="15"/>
      <c r="K57" s="15"/>
      <c r="L57" s="15"/>
      <c r="M57" s="15"/>
      <c r="N57" s="19"/>
      <c r="O57" s="19">
        <v>2.0129999999999999</v>
      </c>
      <c r="P57" s="19"/>
    </row>
    <row r="58" spans="1:16" s="10" customFormat="1" ht="50.45" customHeight="1" thickBot="1">
      <c r="A58" s="16">
        <v>53</v>
      </c>
      <c r="B58" s="40" t="s">
        <v>89</v>
      </c>
      <c r="C58" s="41" t="s">
        <v>148</v>
      </c>
      <c r="D58" s="35" t="s">
        <v>149</v>
      </c>
      <c r="E58" s="29" t="s">
        <v>144</v>
      </c>
      <c r="F58" s="29">
        <v>60</v>
      </c>
      <c r="G58" s="15"/>
      <c r="H58" s="15"/>
      <c r="I58" s="15"/>
      <c r="J58" s="15"/>
      <c r="K58" s="15"/>
      <c r="L58" s="15"/>
      <c r="M58" s="15"/>
      <c r="N58" s="19"/>
      <c r="O58" s="15">
        <v>0</v>
      </c>
      <c r="P58" s="19"/>
    </row>
    <row r="59" spans="1:16" s="10" customFormat="1" ht="48" customHeight="1" thickBot="1">
      <c r="A59" s="16">
        <v>54</v>
      </c>
      <c r="B59" s="40" t="s">
        <v>89</v>
      </c>
      <c r="C59" s="41" t="s">
        <v>137</v>
      </c>
      <c r="D59" s="35" t="s">
        <v>150</v>
      </c>
      <c r="E59" s="29" t="s">
        <v>151</v>
      </c>
      <c r="F59" s="29">
        <v>60</v>
      </c>
      <c r="G59" s="15"/>
      <c r="H59" s="15"/>
      <c r="I59" s="15"/>
      <c r="J59" s="15"/>
      <c r="K59" s="15"/>
      <c r="L59" s="15"/>
      <c r="M59" s="15"/>
      <c r="N59" s="19">
        <v>4.069</v>
      </c>
      <c r="O59" s="15"/>
      <c r="P59" s="19"/>
    </row>
    <row r="60" spans="1:16" s="10" customFormat="1" ht="52.5" hidden="1" customHeight="1" thickBot="1">
      <c r="A60" s="16">
        <v>50</v>
      </c>
      <c r="B60" s="40" t="s">
        <v>89</v>
      </c>
      <c r="C60" s="41" t="s">
        <v>152</v>
      </c>
      <c r="D60" s="35" t="s">
        <v>153</v>
      </c>
      <c r="E60" s="29" t="s">
        <v>154</v>
      </c>
      <c r="F60" s="29">
        <v>60</v>
      </c>
      <c r="G60" s="15"/>
      <c r="H60" s="15"/>
      <c r="I60" s="15"/>
      <c r="J60" s="15"/>
      <c r="K60" s="15"/>
      <c r="L60" s="15"/>
      <c r="M60" s="15"/>
      <c r="N60" s="19">
        <v>0</v>
      </c>
      <c r="O60" s="15"/>
      <c r="P60" s="19"/>
    </row>
    <row r="61" spans="1:16" s="10" customFormat="1" ht="53.25" hidden="1" customHeight="1" thickBot="1">
      <c r="A61" s="16">
        <v>51</v>
      </c>
      <c r="B61" s="40" t="s">
        <v>89</v>
      </c>
      <c r="C61" s="41" t="s">
        <v>155</v>
      </c>
      <c r="D61" s="35" t="s">
        <v>156</v>
      </c>
      <c r="E61" s="29" t="s">
        <v>141</v>
      </c>
      <c r="F61" s="29">
        <v>60</v>
      </c>
      <c r="G61" s="15"/>
      <c r="H61" s="15"/>
      <c r="I61" s="38"/>
      <c r="J61" s="15"/>
      <c r="K61" s="15"/>
      <c r="L61" s="15"/>
      <c r="M61" s="15"/>
      <c r="N61" s="19"/>
      <c r="O61" s="15"/>
      <c r="P61" s="19"/>
    </row>
    <row r="62" spans="1:16" s="10" customFormat="1" ht="54" customHeight="1" thickBot="1">
      <c r="A62" s="16">
        <v>55</v>
      </c>
      <c r="B62" s="40" t="s">
        <v>157</v>
      </c>
      <c r="C62" s="51" t="s">
        <v>158</v>
      </c>
      <c r="D62" s="35" t="s">
        <v>159</v>
      </c>
      <c r="E62" s="9" t="s">
        <v>22</v>
      </c>
      <c r="F62" s="29">
        <v>60</v>
      </c>
      <c r="G62" s="15"/>
      <c r="H62" s="15"/>
      <c r="I62" s="15"/>
      <c r="J62" s="15"/>
      <c r="K62" s="15"/>
      <c r="L62" s="15"/>
      <c r="M62" s="15"/>
      <c r="N62" s="19"/>
      <c r="O62" s="15"/>
      <c r="P62" s="19">
        <v>1.81</v>
      </c>
    </row>
    <row r="63" spans="1:16" s="10" customFormat="1" ht="49.9" customHeight="1" thickBot="1">
      <c r="A63" s="16">
        <v>56</v>
      </c>
      <c r="B63" s="28" t="s">
        <v>160</v>
      </c>
      <c r="C63" s="45" t="s">
        <v>161</v>
      </c>
      <c r="D63" s="52" t="s">
        <v>162</v>
      </c>
      <c r="E63" s="9" t="s">
        <v>22</v>
      </c>
      <c r="F63" s="9">
        <v>60</v>
      </c>
      <c r="G63" s="19"/>
      <c r="H63" s="19"/>
      <c r="I63" s="19"/>
      <c r="J63" s="19"/>
      <c r="K63" s="19"/>
      <c r="L63" s="19"/>
      <c r="M63" s="19"/>
      <c r="N63" s="19"/>
      <c r="O63" s="19"/>
      <c r="P63" s="19">
        <v>0</v>
      </c>
    </row>
    <row r="64" spans="1:16" s="10" customFormat="1" ht="19.5" thickBot="1">
      <c r="A64" s="16">
        <v>57</v>
      </c>
      <c r="B64" s="113" t="s">
        <v>163</v>
      </c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5"/>
    </row>
    <row r="65" spans="1:16" s="10" customFormat="1" ht="49.15" customHeight="1" thickBot="1">
      <c r="A65" s="16">
        <v>58</v>
      </c>
      <c r="B65" s="40" t="s">
        <v>164</v>
      </c>
      <c r="C65" s="41" t="s">
        <v>165</v>
      </c>
      <c r="D65" s="53" t="s">
        <v>166</v>
      </c>
      <c r="E65" s="9" t="s">
        <v>22</v>
      </c>
      <c r="F65" s="29">
        <v>5</v>
      </c>
      <c r="G65" s="15"/>
      <c r="H65" s="15"/>
      <c r="I65" s="15"/>
      <c r="J65" s="15"/>
      <c r="K65" s="15"/>
      <c r="L65" s="15"/>
      <c r="M65" s="15"/>
      <c r="N65" s="19">
        <v>0.42099999999999999</v>
      </c>
      <c r="O65" s="19"/>
      <c r="P65" s="19"/>
    </row>
    <row r="66" spans="1:16" s="10" customFormat="1" ht="48" thickBot="1">
      <c r="A66" s="16">
        <v>59</v>
      </c>
      <c r="B66" s="30" t="s">
        <v>164</v>
      </c>
      <c r="C66" s="41" t="s">
        <v>165</v>
      </c>
      <c r="D66" s="36" t="s">
        <v>167</v>
      </c>
      <c r="E66" s="9" t="s">
        <v>22</v>
      </c>
      <c r="F66" s="29">
        <v>5</v>
      </c>
      <c r="G66" s="54"/>
      <c r="H66" s="15"/>
      <c r="I66" s="54"/>
      <c r="J66" s="15"/>
      <c r="K66" s="54"/>
      <c r="L66" s="15"/>
      <c r="M66" s="54"/>
      <c r="N66" s="19">
        <v>4.0179999999999998</v>
      </c>
      <c r="O66" s="22"/>
      <c r="P66" s="19"/>
    </row>
    <row r="67" spans="1:16" s="10" customFormat="1" ht="51.75" customHeight="1" thickBot="1">
      <c r="A67" s="16">
        <v>60</v>
      </c>
      <c r="B67" s="40" t="s">
        <v>164</v>
      </c>
      <c r="C67" s="41" t="s">
        <v>168</v>
      </c>
      <c r="D67" s="53" t="s">
        <v>169</v>
      </c>
      <c r="E67" s="9" t="s">
        <v>22</v>
      </c>
      <c r="F67" s="29">
        <v>20</v>
      </c>
      <c r="G67" s="55"/>
      <c r="H67" s="56"/>
      <c r="I67" s="55"/>
      <c r="J67" s="56"/>
      <c r="K67" s="55"/>
      <c r="L67" s="56"/>
      <c r="M67" s="55"/>
      <c r="N67" s="57"/>
      <c r="O67" s="58">
        <v>20.954999999999998</v>
      </c>
      <c r="P67" s="57"/>
    </row>
    <row r="68" spans="1:16" s="10" customFormat="1" ht="15" hidden="1" customHeight="1" thickBot="1">
      <c r="A68" s="16"/>
      <c r="B68" s="59"/>
      <c r="C68" s="60"/>
      <c r="D68" s="61"/>
      <c r="E68" s="61"/>
      <c r="F68" s="61" t="s">
        <v>170</v>
      </c>
      <c r="G68" s="62">
        <f t="shared" ref="G68:P68" si="0">G6+G24+G25+G26+G27+G28+G29+G30+G31+G32+G33+G34+G35+G36+G37+G38+G39+G40+G41+G42+G43+G65+G66</f>
        <v>1.1999999999999997</v>
      </c>
      <c r="H68" s="62">
        <f t="shared" si="0"/>
        <v>0.95499999999999996</v>
      </c>
      <c r="I68" s="62">
        <f t="shared" si="0"/>
        <v>15.183</v>
      </c>
      <c r="J68" s="62">
        <f t="shared" si="0"/>
        <v>9.0579999999999998</v>
      </c>
      <c r="K68" s="62">
        <f t="shared" si="0"/>
        <v>0</v>
      </c>
      <c r="L68" s="62">
        <f t="shared" si="0"/>
        <v>0</v>
      </c>
      <c r="M68" s="62">
        <f t="shared" si="0"/>
        <v>4.7060000000000004</v>
      </c>
      <c r="N68" s="62">
        <f t="shared" si="0"/>
        <v>4.4420000000000002</v>
      </c>
      <c r="O68" s="62">
        <f t="shared" si="0"/>
        <v>0</v>
      </c>
      <c r="P68" s="62">
        <f t="shared" si="0"/>
        <v>0</v>
      </c>
    </row>
    <row r="69" spans="1:16" s="10" customFormat="1" ht="19.5" customHeight="1" thickBot="1">
      <c r="A69" s="116" t="s">
        <v>171</v>
      </c>
      <c r="B69" s="97"/>
      <c r="C69" s="97"/>
      <c r="D69" s="97"/>
      <c r="E69" s="98"/>
      <c r="F69" s="25" t="s">
        <v>170</v>
      </c>
      <c r="G69" s="62">
        <f>SUM(G7:G8,G25:G43,G42:G44,G66:G67)</f>
        <v>1.1999999999999997</v>
      </c>
      <c r="H69" s="62">
        <f t="shared" ref="H69:P69" si="1">SUM(G69,H68)</f>
        <v>2.1549999999999998</v>
      </c>
      <c r="I69" s="62">
        <f t="shared" si="1"/>
        <v>17.338000000000001</v>
      </c>
      <c r="J69" s="62">
        <f t="shared" si="1"/>
        <v>26.396000000000001</v>
      </c>
      <c r="K69" s="62">
        <f t="shared" si="1"/>
        <v>26.396000000000001</v>
      </c>
      <c r="L69" s="62">
        <f t="shared" si="1"/>
        <v>26.396000000000001</v>
      </c>
      <c r="M69" s="62">
        <f t="shared" si="1"/>
        <v>31.102</v>
      </c>
      <c r="N69" s="62">
        <f t="shared" si="1"/>
        <v>35.543999999999997</v>
      </c>
      <c r="O69" s="62">
        <f t="shared" si="1"/>
        <v>35.543999999999997</v>
      </c>
      <c r="P69" s="62">
        <f t="shared" si="1"/>
        <v>35.543999999999997</v>
      </c>
    </row>
    <row r="70" spans="1:16" s="10" customFormat="1" ht="14.25" hidden="1" customHeight="1" thickBot="1">
      <c r="A70" s="99"/>
      <c r="B70" s="100"/>
      <c r="C70" s="100"/>
      <c r="D70" s="100"/>
      <c r="E70" s="101"/>
      <c r="F70" s="25" t="s">
        <v>172</v>
      </c>
      <c r="G70" s="62">
        <f t="shared" ref="G70:P70" si="2">G68+G8+G9+G10+G11+G12+G13+G14+G15+G16+G44+G45+G46+G47+G48+G67+G7</f>
        <v>1.2049999999999996</v>
      </c>
      <c r="H70" s="62">
        <f t="shared" si="2"/>
        <v>0.95499999999999996</v>
      </c>
      <c r="I70" s="62">
        <f t="shared" si="2"/>
        <v>23.001999999999999</v>
      </c>
      <c r="J70" s="62">
        <f t="shared" si="2"/>
        <v>14.873999999999999</v>
      </c>
      <c r="K70" s="62">
        <f t="shared" si="2"/>
        <v>8.3780000000000001</v>
      </c>
      <c r="L70" s="62">
        <f t="shared" si="2"/>
        <v>0</v>
      </c>
      <c r="M70" s="62">
        <f t="shared" si="2"/>
        <v>13.023</v>
      </c>
      <c r="N70" s="62">
        <f t="shared" si="2"/>
        <v>4.4420000000000002</v>
      </c>
      <c r="O70" s="62">
        <f t="shared" si="2"/>
        <v>20.954999999999998</v>
      </c>
      <c r="P70" s="62">
        <f t="shared" si="2"/>
        <v>36.239000000000004</v>
      </c>
    </row>
    <row r="71" spans="1:16" s="10" customFormat="1" ht="22.5" customHeight="1" thickBot="1">
      <c r="A71" s="99"/>
      <c r="B71" s="100"/>
      <c r="C71" s="100"/>
      <c r="D71" s="100"/>
      <c r="E71" s="101"/>
      <c r="F71" s="25" t="s">
        <v>172</v>
      </c>
      <c r="G71" s="62">
        <f>G70</f>
        <v>1.2049999999999996</v>
      </c>
      <c r="H71" s="62">
        <f>G71+H70</f>
        <v>2.1599999999999997</v>
      </c>
      <c r="I71" s="62">
        <f t="shared" ref="I71:P71" si="3">H71+I70</f>
        <v>25.161999999999999</v>
      </c>
      <c r="J71" s="62">
        <f t="shared" si="3"/>
        <v>40.036000000000001</v>
      </c>
      <c r="K71" s="62">
        <f t="shared" si="3"/>
        <v>48.414000000000001</v>
      </c>
      <c r="L71" s="62">
        <f t="shared" si="3"/>
        <v>48.414000000000001</v>
      </c>
      <c r="M71" s="62">
        <f t="shared" si="3"/>
        <v>61.436999999999998</v>
      </c>
      <c r="N71" s="62">
        <f t="shared" si="3"/>
        <v>65.878999999999991</v>
      </c>
      <c r="O71" s="62">
        <f t="shared" si="3"/>
        <v>86.833999999999989</v>
      </c>
      <c r="P71" s="62">
        <f t="shared" si="3"/>
        <v>123.07299999999999</v>
      </c>
    </row>
    <row r="72" spans="1:16" s="10" customFormat="1" ht="19.5" hidden="1" customHeight="1" thickBot="1">
      <c r="A72" s="99"/>
      <c r="B72" s="100"/>
      <c r="C72" s="100"/>
      <c r="D72" s="100"/>
      <c r="E72" s="101"/>
      <c r="F72" s="25" t="s">
        <v>173</v>
      </c>
      <c r="G72" s="62">
        <f t="shared" ref="G72:P72" si="4">G6+G7+G8+G9+G10+G11+G12+G13+G14+G15+G16+G17+G18+G19+G20+G21+G22+G24+G25+G26+G27+G28+G29+G30+G31+G32+G33+G34+G35+G36+G37+G38+G39+G40+G41+G42+G43+G44+G45+G46+G47+G48+G49+G50+G51+G52+G53+G54+G55+G56+G57+G58+G59+G62+G63+G65+G66+G67</f>
        <v>1.2049999999999998</v>
      </c>
      <c r="H72" s="62">
        <f t="shared" si="4"/>
        <v>0.95499999999999996</v>
      </c>
      <c r="I72" s="62">
        <f t="shared" si="4"/>
        <v>24.691000000000003</v>
      </c>
      <c r="J72" s="62">
        <f t="shared" si="4"/>
        <v>14.874000000000001</v>
      </c>
      <c r="K72" s="62">
        <f t="shared" si="4"/>
        <v>26.414000000000001</v>
      </c>
      <c r="L72" s="62">
        <f t="shared" si="4"/>
        <v>11.82</v>
      </c>
      <c r="M72" s="62">
        <f t="shared" si="4"/>
        <v>33.625</v>
      </c>
      <c r="N72" s="62">
        <f t="shared" si="4"/>
        <v>17.571000000000002</v>
      </c>
      <c r="O72" s="62">
        <f t="shared" si="4"/>
        <v>34.397999999999996</v>
      </c>
      <c r="P72" s="62">
        <f t="shared" si="4"/>
        <v>38.049000000000007</v>
      </c>
    </row>
    <row r="73" spans="1:16" s="10" customFormat="1" ht="17.25" customHeight="1" thickBot="1">
      <c r="A73" s="99"/>
      <c r="B73" s="100"/>
      <c r="C73" s="100"/>
      <c r="D73" s="100"/>
      <c r="E73" s="101"/>
      <c r="F73" s="25" t="s">
        <v>174</v>
      </c>
      <c r="G73" s="62">
        <f>SUM(G6:G22,G24:G63,G65:G67)</f>
        <v>1.2049999999999998</v>
      </c>
      <c r="H73" s="62">
        <f>SUM(G73,H72)</f>
        <v>2.1599999999999997</v>
      </c>
      <c r="I73" s="62">
        <f t="shared" ref="I73:P73" si="5">SUM(H73,I72)</f>
        <v>26.851000000000003</v>
      </c>
      <c r="J73" s="62">
        <f t="shared" si="5"/>
        <v>41.725000000000001</v>
      </c>
      <c r="K73" s="62">
        <f t="shared" si="5"/>
        <v>68.13900000000001</v>
      </c>
      <c r="L73" s="62">
        <f t="shared" si="5"/>
        <v>79.959000000000003</v>
      </c>
      <c r="M73" s="62">
        <f t="shared" si="5"/>
        <v>113.584</v>
      </c>
      <c r="N73" s="62">
        <f t="shared" si="5"/>
        <v>131.155</v>
      </c>
      <c r="O73" s="62">
        <f t="shared" si="5"/>
        <v>165.553</v>
      </c>
      <c r="P73" s="62">
        <f t="shared" si="5"/>
        <v>203.602</v>
      </c>
    </row>
    <row r="74" spans="1:16" s="10" customFormat="1" ht="14.25" hidden="1" customHeight="1" thickBot="1">
      <c r="A74" s="99"/>
      <c r="B74" s="100"/>
      <c r="C74" s="100"/>
      <c r="D74" s="100"/>
      <c r="E74" s="101"/>
      <c r="F74" s="25" t="s">
        <v>175</v>
      </c>
      <c r="G74" s="62">
        <f t="shared" ref="G74:P74" si="6">G24+G25+G26+G27+G31+G32+G33+G39+G37+G34+G35</f>
        <v>5.0000000000000001E-3</v>
      </c>
      <c r="H74" s="62">
        <f t="shared" si="6"/>
        <v>0.95499999999999996</v>
      </c>
      <c r="I74" s="62">
        <f t="shared" si="6"/>
        <v>15.183</v>
      </c>
      <c r="J74" s="62">
        <f t="shared" si="6"/>
        <v>4.734</v>
      </c>
      <c r="K74" s="62">
        <f t="shared" si="6"/>
        <v>0</v>
      </c>
      <c r="L74" s="62">
        <f t="shared" si="6"/>
        <v>0</v>
      </c>
      <c r="M74" s="62">
        <f t="shared" si="6"/>
        <v>0.10299999999999999</v>
      </c>
      <c r="N74" s="62">
        <f t="shared" si="6"/>
        <v>3.0000000000000001E-3</v>
      </c>
      <c r="O74" s="62">
        <f t="shared" si="6"/>
        <v>0</v>
      </c>
      <c r="P74" s="62">
        <f t="shared" si="6"/>
        <v>0</v>
      </c>
    </row>
    <row r="75" spans="1:16" s="10" customFormat="1" ht="15.75" customHeight="1" thickBot="1">
      <c r="A75" s="99"/>
      <c r="B75" s="100"/>
      <c r="C75" s="100"/>
      <c r="D75" s="100"/>
      <c r="E75" s="101"/>
      <c r="F75" s="25" t="s">
        <v>176</v>
      </c>
      <c r="G75" s="62">
        <f>G74</f>
        <v>5.0000000000000001E-3</v>
      </c>
      <c r="H75" s="62">
        <f>SUM(G75,H74)</f>
        <v>0.96</v>
      </c>
      <c r="I75" s="62">
        <f t="shared" ref="I75:P75" si="7">SUM(H75,I74)</f>
        <v>16.143000000000001</v>
      </c>
      <c r="J75" s="62">
        <f t="shared" si="7"/>
        <v>20.877000000000002</v>
      </c>
      <c r="K75" s="62">
        <f t="shared" si="7"/>
        <v>20.877000000000002</v>
      </c>
      <c r="L75" s="62">
        <f t="shared" si="7"/>
        <v>20.877000000000002</v>
      </c>
      <c r="M75" s="62">
        <f t="shared" si="7"/>
        <v>20.980000000000004</v>
      </c>
      <c r="N75" s="62">
        <f t="shared" si="7"/>
        <v>20.983000000000004</v>
      </c>
      <c r="O75" s="62">
        <f t="shared" si="7"/>
        <v>20.983000000000004</v>
      </c>
      <c r="P75" s="62">
        <f t="shared" si="7"/>
        <v>20.983000000000004</v>
      </c>
    </row>
    <row r="76" spans="1:16" s="10" customFormat="1" ht="21" hidden="1" customHeight="1" thickBot="1">
      <c r="A76" s="16"/>
      <c r="B76" s="105" t="s">
        <v>177</v>
      </c>
      <c r="C76" s="106"/>
      <c r="D76" s="106"/>
      <c r="E76" s="107"/>
      <c r="F76" s="63" t="s">
        <v>170</v>
      </c>
      <c r="G76" s="19">
        <f>G24+G25+G26+G27+G28+G29+G30+G31+G32+G33+G34+G35+G36+G37+G38+G39+G40+G41+G42+G43</f>
        <v>1.1999999999999997</v>
      </c>
      <c r="H76" s="19">
        <f t="shared" ref="H76:P76" si="8">H24+H25+H26+H27+H28+H29+H30+H31+H32+H33+H34+H35+H36+H37+H38+H39+H40+H41+H42+H43</f>
        <v>0.95499999999999996</v>
      </c>
      <c r="I76" s="19">
        <f t="shared" si="8"/>
        <v>15.183</v>
      </c>
      <c r="J76" s="19">
        <f t="shared" si="8"/>
        <v>9.0579999999999998</v>
      </c>
      <c r="K76" s="19">
        <f t="shared" si="8"/>
        <v>0</v>
      </c>
      <c r="L76" s="19">
        <f t="shared" si="8"/>
        <v>0</v>
      </c>
      <c r="M76" s="19">
        <f t="shared" si="8"/>
        <v>4.7060000000000004</v>
      </c>
      <c r="N76" s="19">
        <f t="shared" si="8"/>
        <v>3.0000000000000001E-3</v>
      </c>
      <c r="O76" s="19">
        <f t="shared" si="8"/>
        <v>0</v>
      </c>
      <c r="P76" s="19">
        <f t="shared" si="8"/>
        <v>0</v>
      </c>
    </row>
    <row r="77" spans="1:16" s="10" customFormat="1" ht="14.25" customHeight="1" thickBot="1">
      <c r="A77" s="96" t="s">
        <v>178</v>
      </c>
      <c r="B77" s="97"/>
      <c r="C77" s="97"/>
      <c r="D77" s="97"/>
      <c r="E77" s="98"/>
      <c r="F77" s="63" t="s">
        <v>170</v>
      </c>
      <c r="G77" s="19">
        <f>SUM(G25:G44)</f>
        <v>1.1999999999999997</v>
      </c>
      <c r="H77" s="19">
        <f>SUM(G77,H76)</f>
        <v>2.1549999999999998</v>
      </c>
      <c r="I77" s="19">
        <f t="shared" ref="I77:P77" si="9">SUM(H77,I76)</f>
        <v>17.338000000000001</v>
      </c>
      <c r="J77" s="19">
        <f t="shared" si="9"/>
        <v>26.396000000000001</v>
      </c>
      <c r="K77" s="19">
        <f t="shared" si="9"/>
        <v>26.396000000000001</v>
      </c>
      <c r="L77" s="19">
        <f t="shared" si="9"/>
        <v>26.396000000000001</v>
      </c>
      <c r="M77" s="19">
        <f t="shared" si="9"/>
        <v>31.102</v>
      </c>
      <c r="N77" s="19">
        <f t="shared" si="9"/>
        <v>31.105</v>
      </c>
      <c r="O77" s="19">
        <f t="shared" si="9"/>
        <v>31.105</v>
      </c>
      <c r="P77" s="19">
        <f t="shared" si="9"/>
        <v>31.105</v>
      </c>
    </row>
    <row r="78" spans="1:16" s="10" customFormat="1" ht="22.5" hidden="1" customHeight="1" thickBot="1">
      <c r="A78" s="99"/>
      <c r="B78" s="100"/>
      <c r="C78" s="100"/>
      <c r="D78" s="100"/>
      <c r="E78" s="101"/>
      <c r="F78" s="63" t="s">
        <v>172</v>
      </c>
      <c r="G78" s="19">
        <f t="shared" ref="G78:P78" si="10">G76+G44+G45+G46+G47+G48</f>
        <v>1.1999999999999997</v>
      </c>
      <c r="H78" s="19">
        <f t="shared" si="10"/>
        <v>0.95499999999999996</v>
      </c>
      <c r="I78" s="19">
        <f t="shared" si="10"/>
        <v>15.183</v>
      </c>
      <c r="J78" s="19">
        <f t="shared" si="10"/>
        <v>9.0579999999999998</v>
      </c>
      <c r="K78" s="19">
        <f t="shared" si="10"/>
        <v>0</v>
      </c>
      <c r="L78" s="19">
        <f t="shared" si="10"/>
        <v>0</v>
      </c>
      <c r="M78" s="19">
        <f t="shared" si="10"/>
        <v>10.497999999999999</v>
      </c>
      <c r="N78" s="19">
        <f t="shared" si="10"/>
        <v>3.0000000000000001E-3</v>
      </c>
      <c r="O78" s="19">
        <f t="shared" si="10"/>
        <v>0</v>
      </c>
      <c r="P78" s="19">
        <f t="shared" si="10"/>
        <v>0</v>
      </c>
    </row>
    <row r="79" spans="1:16" s="10" customFormat="1" ht="16.5" customHeight="1" thickBot="1">
      <c r="A79" s="99"/>
      <c r="B79" s="100"/>
      <c r="C79" s="100"/>
      <c r="D79" s="100"/>
      <c r="E79" s="101"/>
      <c r="F79" s="63" t="s">
        <v>172</v>
      </c>
      <c r="G79" s="19">
        <f>SUM(G25:G43,G42:G52)</f>
        <v>1.1999999999999997</v>
      </c>
      <c r="H79" s="19">
        <f>SUM(G79)+H78</f>
        <v>2.1549999999999998</v>
      </c>
      <c r="I79" s="19">
        <f>SUM(H79)+I78</f>
        <v>17.338000000000001</v>
      </c>
      <c r="J79" s="19">
        <f t="shared" ref="J79:P79" si="11">SUM(I79)+J78</f>
        <v>26.396000000000001</v>
      </c>
      <c r="K79" s="19">
        <f t="shared" si="11"/>
        <v>26.396000000000001</v>
      </c>
      <c r="L79" s="19">
        <f t="shared" si="11"/>
        <v>26.396000000000001</v>
      </c>
      <c r="M79" s="19">
        <f t="shared" si="11"/>
        <v>36.893999999999998</v>
      </c>
      <c r="N79" s="19">
        <f t="shared" si="11"/>
        <v>36.896999999999998</v>
      </c>
      <c r="O79" s="19">
        <f t="shared" si="11"/>
        <v>36.896999999999998</v>
      </c>
      <c r="P79" s="19">
        <f t="shared" si="11"/>
        <v>36.896999999999998</v>
      </c>
    </row>
    <row r="80" spans="1:16" s="10" customFormat="1" ht="18.75" hidden="1" customHeight="1" thickBot="1">
      <c r="A80" s="99"/>
      <c r="B80" s="100"/>
      <c r="C80" s="100"/>
      <c r="D80" s="100"/>
      <c r="E80" s="101"/>
      <c r="F80" s="63" t="s">
        <v>179</v>
      </c>
      <c r="G80" s="19">
        <f t="shared" ref="G80:P80" si="12">G78+G49+G50+G51+G52+G53+G54+G55+G56+G57+G58+G59+G62+G63</f>
        <v>1.1999999999999997</v>
      </c>
      <c r="H80" s="19">
        <f t="shared" si="12"/>
        <v>0.95499999999999996</v>
      </c>
      <c r="I80" s="19">
        <f t="shared" si="12"/>
        <v>15.183</v>
      </c>
      <c r="J80" s="19">
        <f t="shared" si="12"/>
        <v>9.0579999999999998</v>
      </c>
      <c r="K80" s="19">
        <f t="shared" si="12"/>
        <v>0</v>
      </c>
      <c r="L80" s="19">
        <f t="shared" si="12"/>
        <v>0</v>
      </c>
      <c r="M80" s="19">
        <f t="shared" si="12"/>
        <v>21.000000000000004</v>
      </c>
      <c r="N80" s="19">
        <f t="shared" si="12"/>
        <v>4.0720000000000001</v>
      </c>
      <c r="O80" s="19">
        <f t="shared" si="12"/>
        <v>2.0129999999999999</v>
      </c>
      <c r="P80" s="19">
        <f t="shared" si="12"/>
        <v>1.81</v>
      </c>
    </row>
    <row r="81" spans="1:16" s="10" customFormat="1" ht="13.5" customHeight="1" thickBot="1">
      <c r="A81" s="99"/>
      <c r="B81" s="100"/>
      <c r="C81" s="100"/>
      <c r="D81" s="100"/>
      <c r="E81" s="101"/>
      <c r="F81" s="63" t="s">
        <v>179</v>
      </c>
      <c r="G81" s="19">
        <f>G80</f>
        <v>1.1999999999999997</v>
      </c>
      <c r="H81" s="19">
        <f>G81+H80</f>
        <v>2.1549999999999998</v>
      </c>
      <c r="I81" s="19">
        <f t="shared" ref="I81:P81" si="13">H81+I80</f>
        <v>17.338000000000001</v>
      </c>
      <c r="J81" s="19">
        <f t="shared" si="13"/>
        <v>26.396000000000001</v>
      </c>
      <c r="K81" s="19">
        <f t="shared" si="13"/>
        <v>26.396000000000001</v>
      </c>
      <c r="L81" s="19">
        <f t="shared" si="13"/>
        <v>26.396000000000001</v>
      </c>
      <c r="M81" s="19">
        <f t="shared" si="13"/>
        <v>47.396000000000001</v>
      </c>
      <c r="N81" s="19">
        <f t="shared" si="13"/>
        <v>51.468000000000004</v>
      </c>
      <c r="O81" s="19">
        <f t="shared" si="13"/>
        <v>53.481000000000002</v>
      </c>
      <c r="P81" s="19">
        <f t="shared" si="13"/>
        <v>55.291000000000004</v>
      </c>
    </row>
    <row r="82" spans="1:16" s="10" customFormat="1" ht="20.25" hidden="1" customHeight="1" thickBot="1">
      <c r="A82" s="99"/>
      <c r="B82" s="100"/>
      <c r="C82" s="100"/>
      <c r="D82" s="100"/>
      <c r="E82" s="101"/>
      <c r="F82" s="63" t="s">
        <v>175</v>
      </c>
      <c r="G82" s="19">
        <f>G24+G25+G26+G27+G30+G31+G32+G33+G34+G35+G36+G37+G38+G39+G40+G41</f>
        <v>5.0000000000000001E-3</v>
      </c>
      <c r="H82" s="19">
        <f t="shared" ref="H82:P82" si="14">H24+H25+H26+H27+H30+H31+H32+H33+H34+H35+H36+H37+H38+H39+H40+H41</f>
        <v>0.95499999999999996</v>
      </c>
      <c r="I82" s="19">
        <f t="shared" si="14"/>
        <v>15.183</v>
      </c>
      <c r="J82" s="19">
        <f t="shared" si="14"/>
        <v>9.0579999999999998</v>
      </c>
      <c r="K82" s="19">
        <f t="shared" si="14"/>
        <v>0</v>
      </c>
      <c r="L82" s="19">
        <f t="shared" si="14"/>
        <v>0</v>
      </c>
      <c r="M82" s="19">
        <f t="shared" si="14"/>
        <v>2.1680000000000001</v>
      </c>
      <c r="N82" s="19">
        <f t="shared" si="14"/>
        <v>3.0000000000000001E-3</v>
      </c>
      <c r="O82" s="19">
        <f t="shared" si="14"/>
        <v>0</v>
      </c>
      <c r="P82" s="19">
        <f t="shared" si="14"/>
        <v>0</v>
      </c>
    </row>
    <row r="83" spans="1:16" s="10" customFormat="1" ht="21.75" customHeight="1" thickBot="1">
      <c r="A83" s="102"/>
      <c r="B83" s="103"/>
      <c r="C83" s="103"/>
      <c r="D83" s="103"/>
      <c r="E83" s="104"/>
      <c r="F83" s="63" t="s">
        <v>176</v>
      </c>
      <c r="G83" s="19">
        <f>G82</f>
        <v>5.0000000000000001E-3</v>
      </c>
      <c r="H83" s="19">
        <f>G83+H82</f>
        <v>0.96</v>
      </c>
      <c r="I83" s="19">
        <f t="shared" ref="I83:P83" si="15">H83+I82</f>
        <v>16.143000000000001</v>
      </c>
      <c r="J83" s="19">
        <f t="shared" si="15"/>
        <v>25.201000000000001</v>
      </c>
      <c r="K83" s="19">
        <f t="shared" si="15"/>
        <v>25.201000000000001</v>
      </c>
      <c r="L83" s="19">
        <f t="shared" si="15"/>
        <v>25.201000000000001</v>
      </c>
      <c r="M83" s="19">
        <f t="shared" si="15"/>
        <v>27.369</v>
      </c>
      <c r="N83" s="19">
        <f t="shared" si="15"/>
        <v>27.372</v>
      </c>
      <c r="O83" s="19">
        <f t="shared" si="15"/>
        <v>27.372</v>
      </c>
      <c r="P83" s="19">
        <f t="shared" si="15"/>
        <v>27.372</v>
      </c>
    </row>
    <row r="84" spans="1:16" s="10" customFormat="1" ht="21.75" hidden="1" customHeight="1" thickBot="1">
      <c r="A84" s="74"/>
      <c r="B84" s="75"/>
      <c r="C84" s="75"/>
      <c r="D84" s="75"/>
      <c r="E84" s="76"/>
      <c r="F84" s="63" t="s">
        <v>170</v>
      </c>
      <c r="G84" s="19">
        <f>G28+G29+G30+G31+G32+G33+G34+G35+G36+G37+G38+G39+G40+G41+G43</f>
        <v>1.1949999999999998</v>
      </c>
      <c r="H84" s="19">
        <f t="shared" ref="H84:O84" si="16">H28+H29+H30+H31+H32+H33+H34+H35+H36+H37+H38+H39+H40+H41+H43</f>
        <v>0.95499999999999996</v>
      </c>
      <c r="I84" s="19">
        <f t="shared" si="16"/>
        <v>0</v>
      </c>
      <c r="J84" s="19">
        <f t="shared" si="16"/>
        <v>9.0579999999999998</v>
      </c>
      <c r="K84" s="19">
        <f t="shared" si="16"/>
        <v>0</v>
      </c>
      <c r="L84" s="19">
        <f t="shared" si="16"/>
        <v>0</v>
      </c>
      <c r="M84" s="19">
        <f t="shared" si="16"/>
        <v>3.2380000000000004</v>
      </c>
      <c r="N84" s="19">
        <f t="shared" si="16"/>
        <v>0</v>
      </c>
      <c r="O84" s="19">
        <f t="shared" si="16"/>
        <v>0</v>
      </c>
      <c r="P84" s="19">
        <f t="shared" ref="P84" si="17">P28+P29+P30+P31+P32+P33+P34+P35+P36+P37+P38+P39+P40+P41+P42+P43</f>
        <v>0</v>
      </c>
    </row>
    <row r="85" spans="1:16" s="10" customFormat="1" ht="18" customHeight="1" thickBot="1">
      <c r="A85" s="110" t="s">
        <v>180</v>
      </c>
      <c r="B85" s="111"/>
      <c r="C85" s="111"/>
      <c r="D85" s="111"/>
      <c r="E85" s="112"/>
      <c r="F85" s="63" t="s">
        <v>170</v>
      </c>
      <c r="G85" s="19">
        <f>G84</f>
        <v>1.1949999999999998</v>
      </c>
      <c r="H85" s="19">
        <f>G85+H84</f>
        <v>2.15</v>
      </c>
      <c r="I85" s="19">
        <f t="shared" ref="I85:P85" si="18">H85+I84</f>
        <v>2.15</v>
      </c>
      <c r="J85" s="19">
        <f t="shared" si="18"/>
        <v>11.208</v>
      </c>
      <c r="K85" s="19">
        <f t="shared" si="18"/>
        <v>11.208</v>
      </c>
      <c r="L85" s="19">
        <f t="shared" si="18"/>
        <v>11.208</v>
      </c>
      <c r="M85" s="19">
        <f t="shared" si="18"/>
        <v>14.446000000000002</v>
      </c>
      <c r="N85" s="19">
        <f t="shared" si="18"/>
        <v>14.446000000000002</v>
      </c>
      <c r="O85" s="19">
        <f t="shared" si="18"/>
        <v>14.446000000000002</v>
      </c>
      <c r="P85" s="19">
        <f t="shared" si="18"/>
        <v>14.446000000000002</v>
      </c>
    </row>
    <row r="86" spans="1:16" s="10" customFormat="1" ht="18" hidden="1" customHeight="1" thickBot="1">
      <c r="A86" s="72"/>
      <c r="B86" s="64"/>
      <c r="C86" s="64"/>
      <c r="D86" s="64"/>
      <c r="E86" s="73"/>
      <c r="F86" s="63" t="s">
        <v>172</v>
      </c>
      <c r="G86" s="19">
        <f>G28+G29+G30+G31+G32+G33+G34+G35+G36+G37+G38+G39+G40+G41+G43+G44+G45+G46+G47</f>
        <v>1.1949999999999998</v>
      </c>
      <c r="H86" s="19">
        <f t="shared" ref="H86:P86" si="19">H28+H29+H30+H31+H32+H33+H34+H35+H36+H37+H38+H39+H40+H41+H43+H44+H45+H46+H47</f>
        <v>0.95499999999999996</v>
      </c>
      <c r="I86" s="19">
        <f t="shared" si="19"/>
        <v>0</v>
      </c>
      <c r="J86" s="19">
        <f t="shared" si="19"/>
        <v>9.0579999999999998</v>
      </c>
      <c r="K86" s="19">
        <f t="shared" si="19"/>
        <v>0</v>
      </c>
      <c r="L86" s="19">
        <f t="shared" si="19"/>
        <v>0</v>
      </c>
      <c r="M86" s="19">
        <f t="shared" si="19"/>
        <v>7.9210000000000003</v>
      </c>
      <c r="N86" s="19">
        <f t="shared" si="19"/>
        <v>0</v>
      </c>
      <c r="O86" s="19">
        <f t="shared" si="19"/>
        <v>0</v>
      </c>
      <c r="P86" s="19">
        <f t="shared" si="19"/>
        <v>0</v>
      </c>
    </row>
    <row r="87" spans="1:16" s="10" customFormat="1" ht="15.75" customHeight="1" thickBot="1">
      <c r="A87" s="72"/>
      <c r="B87" s="64"/>
      <c r="C87" s="64"/>
      <c r="D87" s="64"/>
      <c r="E87" s="73"/>
      <c r="F87" s="63" t="s">
        <v>172</v>
      </c>
      <c r="G87" s="19">
        <f>G86</f>
        <v>1.1949999999999998</v>
      </c>
      <c r="H87" s="19">
        <f>G87+H86</f>
        <v>2.15</v>
      </c>
      <c r="I87" s="19">
        <f t="shared" ref="I87:P87" si="20">H87+I86</f>
        <v>2.15</v>
      </c>
      <c r="J87" s="19">
        <f t="shared" si="20"/>
        <v>11.208</v>
      </c>
      <c r="K87" s="19">
        <f t="shared" si="20"/>
        <v>11.208</v>
      </c>
      <c r="L87" s="19">
        <f t="shared" si="20"/>
        <v>11.208</v>
      </c>
      <c r="M87" s="19">
        <f t="shared" si="20"/>
        <v>19.129000000000001</v>
      </c>
      <c r="N87" s="19">
        <f t="shared" si="20"/>
        <v>19.129000000000001</v>
      </c>
      <c r="O87" s="19">
        <f t="shared" si="20"/>
        <v>19.129000000000001</v>
      </c>
      <c r="P87" s="19">
        <f t="shared" si="20"/>
        <v>19.129000000000001</v>
      </c>
    </row>
    <row r="88" spans="1:16" s="10" customFormat="1" ht="22.5" hidden="1" customHeight="1" thickBot="1">
      <c r="A88" s="72"/>
      <c r="B88" s="64"/>
      <c r="C88" s="64"/>
      <c r="D88" s="64"/>
      <c r="E88" s="73"/>
      <c r="F88" s="63" t="s">
        <v>179</v>
      </c>
      <c r="G88" s="19">
        <f t="shared" ref="G88:P88" si="21">G86+G54+G53+G55+G56+G57+G58+G59+G62</f>
        <v>1.1949999999999998</v>
      </c>
      <c r="H88" s="19">
        <f t="shared" si="21"/>
        <v>0.95499999999999996</v>
      </c>
      <c r="I88" s="19">
        <f t="shared" si="21"/>
        <v>0</v>
      </c>
      <c r="J88" s="19">
        <f t="shared" si="21"/>
        <v>9.0579999999999998</v>
      </c>
      <c r="K88" s="19">
        <f t="shared" si="21"/>
        <v>0</v>
      </c>
      <c r="L88" s="19">
        <f t="shared" si="21"/>
        <v>0</v>
      </c>
      <c r="M88" s="19">
        <f t="shared" si="21"/>
        <v>13.606</v>
      </c>
      <c r="N88" s="19">
        <f t="shared" si="21"/>
        <v>4.069</v>
      </c>
      <c r="O88" s="19">
        <f t="shared" si="21"/>
        <v>2.0129999999999999</v>
      </c>
      <c r="P88" s="19">
        <f t="shared" si="21"/>
        <v>1.81</v>
      </c>
    </row>
    <row r="89" spans="1:16" s="10" customFormat="1" ht="13.5" customHeight="1" thickBot="1">
      <c r="A89" s="72"/>
      <c r="B89" s="64"/>
      <c r="C89" s="64"/>
      <c r="D89" s="64"/>
      <c r="E89" s="73"/>
      <c r="F89" s="63" t="s">
        <v>179</v>
      </c>
      <c r="G89" s="19">
        <f>G88</f>
        <v>1.1949999999999998</v>
      </c>
      <c r="H89" s="19">
        <f>G89+H88</f>
        <v>2.15</v>
      </c>
      <c r="I89" s="19">
        <f t="shared" ref="I89:P89" si="22">H89+I88</f>
        <v>2.15</v>
      </c>
      <c r="J89" s="19">
        <f t="shared" si="22"/>
        <v>11.208</v>
      </c>
      <c r="K89" s="19">
        <f t="shared" si="22"/>
        <v>11.208</v>
      </c>
      <c r="L89" s="19">
        <f t="shared" si="22"/>
        <v>11.208</v>
      </c>
      <c r="M89" s="19">
        <f t="shared" si="22"/>
        <v>24.814</v>
      </c>
      <c r="N89" s="19">
        <f t="shared" si="22"/>
        <v>28.882999999999999</v>
      </c>
      <c r="O89" s="19">
        <f t="shared" si="22"/>
        <v>30.896000000000001</v>
      </c>
      <c r="P89" s="19">
        <f t="shared" si="22"/>
        <v>32.706000000000003</v>
      </c>
    </row>
    <row r="90" spans="1:16" s="10" customFormat="1" ht="15.75" hidden="1" customHeight="1" thickBot="1">
      <c r="A90" s="72"/>
      <c r="B90" s="64"/>
      <c r="C90" s="64"/>
      <c r="D90" s="64"/>
      <c r="E90" s="73"/>
      <c r="F90" s="63" t="s">
        <v>175</v>
      </c>
      <c r="G90" s="19">
        <f>G30+G31+G32+G33+G34+G35+G36+G37+G38+G39+G40+G41</f>
        <v>0</v>
      </c>
      <c r="H90" s="19">
        <f t="shared" ref="H90:P90" si="23">H30+H31+H32+H33+H34+H35+H36+H37+H38+H39+H40+H41</f>
        <v>0.95499999999999996</v>
      </c>
      <c r="I90" s="19">
        <f t="shared" si="23"/>
        <v>0</v>
      </c>
      <c r="J90" s="19">
        <f t="shared" si="23"/>
        <v>9.0579999999999998</v>
      </c>
      <c r="K90" s="19">
        <f t="shared" si="23"/>
        <v>0</v>
      </c>
      <c r="L90" s="19">
        <f t="shared" si="23"/>
        <v>0</v>
      </c>
      <c r="M90" s="19">
        <f t="shared" si="23"/>
        <v>2.1680000000000001</v>
      </c>
      <c r="N90" s="19">
        <f t="shared" si="23"/>
        <v>0</v>
      </c>
      <c r="O90" s="19">
        <f t="shared" si="23"/>
        <v>0</v>
      </c>
      <c r="P90" s="19">
        <f t="shared" si="23"/>
        <v>0</v>
      </c>
    </row>
    <row r="91" spans="1:16" s="10" customFormat="1" ht="12.75" customHeight="1" thickBot="1">
      <c r="A91" s="74"/>
      <c r="B91" s="75"/>
      <c r="C91" s="75"/>
      <c r="D91" s="75"/>
      <c r="E91" s="76"/>
      <c r="F91" s="63" t="s">
        <v>176</v>
      </c>
      <c r="G91" s="19">
        <f>G90</f>
        <v>0</v>
      </c>
      <c r="H91" s="19">
        <f>G91+H90</f>
        <v>0.95499999999999996</v>
      </c>
      <c r="I91" s="19">
        <f t="shared" ref="I91:P91" si="24">H91+I90</f>
        <v>0.95499999999999996</v>
      </c>
      <c r="J91" s="19">
        <f t="shared" si="24"/>
        <v>10.013</v>
      </c>
      <c r="K91" s="19">
        <f t="shared" si="24"/>
        <v>10.013</v>
      </c>
      <c r="L91" s="19">
        <f t="shared" si="24"/>
        <v>10.013</v>
      </c>
      <c r="M91" s="19">
        <f t="shared" si="24"/>
        <v>12.181000000000001</v>
      </c>
      <c r="N91" s="19">
        <f t="shared" si="24"/>
        <v>12.181000000000001</v>
      </c>
      <c r="O91" s="19">
        <f t="shared" si="24"/>
        <v>12.181000000000001</v>
      </c>
      <c r="P91" s="19">
        <f t="shared" si="24"/>
        <v>12.181000000000001</v>
      </c>
    </row>
    <row r="92" spans="1:16" s="10" customFormat="1" ht="15" hidden="1" customHeight="1" thickBot="1">
      <c r="A92" s="16"/>
      <c r="B92" s="105" t="s">
        <v>181</v>
      </c>
      <c r="C92" s="106"/>
      <c r="D92" s="106"/>
      <c r="E92" s="107"/>
      <c r="F92" s="63" t="s">
        <v>170</v>
      </c>
      <c r="G92" s="19">
        <f>G65+G66</f>
        <v>0</v>
      </c>
      <c r="H92" s="19">
        <f t="shared" ref="H92:P92" si="25">H65+H66</f>
        <v>0</v>
      </c>
      <c r="I92" s="19">
        <f t="shared" si="25"/>
        <v>0</v>
      </c>
      <c r="J92" s="19">
        <f t="shared" si="25"/>
        <v>0</v>
      </c>
      <c r="K92" s="19">
        <f t="shared" si="25"/>
        <v>0</v>
      </c>
      <c r="L92" s="19">
        <f t="shared" si="25"/>
        <v>0</v>
      </c>
      <c r="M92" s="19">
        <f t="shared" si="25"/>
        <v>0</v>
      </c>
      <c r="N92" s="19">
        <f t="shared" si="25"/>
        <v>4.4390000000000001</v>
      </c>
      <c r="O92" s="19">
        <f t="shared" si="25"/>
        <v>0</v>
      </c>
      <c r="P92" s="19">
        <f t="shared" si="25"/>
        <v>0</v>
      </c>
    </row>
    <row r="93" spans="1:16" s="10" customFormat="1" ht="15.6" customHeight="1" thickBot="1">
      <c r="A93" s="96" t="s">
        <v>182</v>
      </c>
      <c r="B93" s="97"/>
      <c r="C93" s="97"/>
      <c r="D93" s="97"/>
      <c r="E93" s="98"/>
      <c r="F93" s="63" t="s">
        <v>170</v>
      </c>
      <c r="G93" s="19">
        <f>SUM(G65:G66)</f>
        <v>0</v>
      </c>
      <c r="H93" s="19">
        <f>G93+H92</f>
        <v>0</v>
      </c>
      <c r="I93" s="19">
        <f t="shared" ref="I93:P93" si="26">H93+I92</f>
        <v>0</v>
      </c>
      <c r="J93" s="19">
        <f t="shared" si="26"/>
        <v>0</v>
      </c>
      <c r="K93" s="19">
        <f t="shared" si="26"/>
        <v>0</v>
      </c>
      <c r="L93" s="19">
        <f t="shared" si="26"/>
        <v>0</v>
      </c>
      <c r="M93" s="19">
        <f t="shared" si="26"/>
        <v>0</v>
      </c>
      <c r="N93" s="19">
        <f t="shared" si="26"/>
        <v>4.4390000000000001</v>
      </c>
      <c r="O93" s="19">
        <f t="shared" si="26"/>
        <v>4.4390000000000001</v>
      </c>
      <c r="P93" s="19">
        <f t="shared" si="26"/>
        <v>4.4390000000000001</v>
      </c>
    </row>
    <row r="94" spans="1:16" s="10" customFormat="1" ht="15" hidden="1" customHeight="1" thickBot="1">
      <c r="A94" s="99"/>
      <c r="B94" s="100"/>
      <c r="C94" s="100"/>
      <c r="D94" s="100"/>
      <c r="E94" s="101"/>
      <c r="F94" s="63" t="s">
        <v>172</v>
      </c>
      <c r="G94" s="19">
        <f>G65+G66+G67</f>
        <v>0</v>
      </c>
      <c r="H94" s="19">
        <f t="shared" ref="H94:P94" si="27">H65+H66+H67</f>
        <v>0</v>
      </c>
      <c r="I94" s="19">
        <f t="shared" si="27"/>
        <v>0</v>
      </c>
      <c r="J94" s="19">
        <f t="shared" si="27"/>
        <v>0</v>
      </c>
      <c r="K94" s="19">
        <f t="shared" si="27"/>
        <v>0</v>
      </c>
      <c r="L94" s="19">
        <f t="shared" si="27"/>
        <v>0</v>
      </c>
      <c r="M94" s="19">
        <f t="shared" si="27"/>
        <v>0</v>
      </c>
      <c r="N94" s="19">
        <f t="shared" si="27"/>
        <v>4.4390000000000001</v>
      </c>
      <c r="O94" s="19">
        <f t="shared" si="27"/>
        <v>20.954999999999998</v>
      </c>
      <c r="P94" s="19">
        <f t="shared" si="27"/>
        <v>0</v>
      </c>
    </row>
    <row r="95" spans="1:16" s="10" customFormat="1" ht="16.5" thickBot="1">
      <c r="A95" s="99"/>
      <c r="B95" s="100"/>
      <c r="C95" s="100"/>
      <c r="D95" s="100"/>
      <c r="E95" s="101"/>
      <c r="F95" s="63" t="s">
        <v>172</v>
      </c>
      <c r="G95" s="19">
        <f>G65+G66+G67</f>
        <v>0</v>
      </c>
      <c r="H95" s="19">
        <f>H94+G95</f>
        <v>0</v>
      </c>
      <c r="I95" s="19">
        <f t="shared" ref="I95:P95" si="28">I94+H95</f>
        <v>0</v>
      </c>
      <c r="J95" s="19">
        <f t="shared" si="28"/>
        <v>0</v>
      </c>
      <c r="K95" s="19">
        <f t="shared" si="28"/>
        <v>0</v>
      </c>
      <c r="L95" s="19">
        <f t="shared" si="28"/>
        <v>0</v>
      </c>
      <c r="M95" s="19">
        <f t="shared" si="28"/>
        <v>0</v>
      </c>
      <c r="N95" s="19">
        <f t="shared" si="28"/>
        <v>4.4390000000000001</v>
      </c>
      <c r="O95" s="19">
        <f t="shared" si="28"/>
        <v>25.393999999999998</v>
      </c>
      <c r="P95" s="19">
        <f t="shared" si="28"/>
        <v>25.393999999999998</v>
      </c>
    </row>
    <row r="96" spans="1:16" s="10" customFormat="1" ht="16.5" thickBot="1">
      <c r="A96" s="99"/>
      <c r="B96" s="100"/>
      <c r="C96" s="100"/>
      <c r="D96" s="100"/>
      <c r="E96" s="101"/>
      <c r="F96" s="63" t="s">
        <v>179</v>
      </c>
      <c r="G96" s="19">
        <f>G65+G66+G67</f>
        <v>0</v>
      </c>
      <c r="H96" s="19">
        <f t="shared" ref="H96:P96" si="29">G96+H65+H66+H67</f>
        <v>0</v>
      </c>
      <c r="I96" s="19">
        <f t="shared" si="29"/>
        <v>0</v>
      </c>
      <c r="J96" s="19">
        <f t="shared" si="29"/>
        <v>0</v>
      </c>
      <c r="K96" s="19">
        <f t="shared" si="29"/>
        <v>0</v>
      </c>
      <c r="L96" s="19">
        <f t="shared" si="29"/>
        <v>0</v>
      </c>
      <c r="M96" s="19">
        <f t="shared" si="29"/>
        <v>0</v>
      </c>
      <c r="N96" s="19">
        <f t="shared" si="29"/>
        <v>4.4390000000000001</v>
      </c>
      <c r="O96" s="19">
        <f t="shared" si="29"/>
        <v>25.393999999999998</v>
      </c>
      <c r="P96" s="19">
        <f t="shared" si="29"/>
        <v>25.393999999999998</v>
      </c>
    </row>
    <row r="97" spans="1:16" s="10" customFormat="1" ht="16.5" thickBot="1">
      <c r="A97" s="99"/>
      <c r="B97" s="100"/>
      <c r="C97" s="100"/>
      <c r="D97" s="100"/>
      <c r="E97" s="101"/>
      <c r="F97" s="63" t="s">
        <v>176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</row>
    <row r="98" spans="1:16" s="10" customFormat="1" ht="28.5" customHeight="1">
      <c r="A98" s="108" t="s">
        <v>183</v>
      </c>
      <c r="B98" s="109"/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65"/>
    </row>
    <row r="99" spans="1:16" s="10" customFormat="1">
      <c r="A99" s="66"/>
      <c r="B99" s="67"/>
      <c r="C99" s="68"/>
      <c r="D99" s="69"/>
      <c r="E99" s="69"/>
      <c r="F99" s="69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 s="10" customFormat="1">
      <c r="A100" s="66"/>
      <c r="B100" s="67"/>
      <c r="C100" s="68"/>
      <c r="D100" s="69"/>
      <c r="E100" s="69"/>
      <c r="F100" s="69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s="10" customFormat="1">
      <c r="A101" s="66"/>
      <c r="B101" s="67"/>
      <c r="C101" s="68"/>
      <c r="D101" s="69"/>
      <c r="E101" s="69"/>
      <c r="F101" s="69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s="10" customFormat="1">
      <c r="A102" s="66"/>
      <c r="B102" s="67"/>
      <c r="C102" s="68"/>
      <c r="D102" s="69"/>
      <c r="E102" s="69"/>
      <c r="F102" s="69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s="5" customFormat="1">
      <c r="A103" s="66"/>
      <c r="B103" s="67"/>
      <c r="C103" s="68"/>
      <c r="D103" s="69"/>
      <c r="E103" s="69"/>
      <c r="F103" s="69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5" customFormat="1">
      <c r="A104" s="66"/>
      <c r="B104" s="67"/>
      <c r="C104" s="68"/>
      <c r="D104" s="69"/>
      <c r="E104" s="69"/>
      <c r="F104" s="69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s="5" customFormat="1" ht="9" customHeight="1">
      <c r="A105" s="66"/>
      <c r="B105" s="67"/>
      <c r="C105" s="68"/>
      <c r="D105" s="69"/>
      <c r="E105" s="69"/>
      <c r="F105" s="69"/>
      <c r="G105" s="65"/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s="5" customFormat="1" hidden="1">
      <c r="A106" s="66"/>
      <c r="B106" s="67"/>
      <c r="C106" s="68"/>
      <c r="D106" s="69"/>
      <c r="E106" s="69"/>
      <c r="F106" s="69"/>
      <c r="G106" s="65"/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s="5" customFormat="1">
      <c r="A107" s="66"/>
      <c r="B107" s="67"/>
      <c r="C107" s="68"/>
      <c r="D107" s="69"/>
      <c r="E107" s="69"/>
      <c r="F107" s="69"/>
      <c r="G107" s="65"/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s="5" customFormat="1">
      <c r="A108" s="66"/>
      <c r="B108" s="67"/>
      <c r="C108" s="68"/>
      <c r="D108" s="69"/>
      <c r="E108" s="69"/>
      <c r="F108" s="69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s="5" customFormat="1">
      <c r="A109" s="66"/>
      <c r="B109" s="67"/>
      <c r="C109" s="68"/>
      <c r="D109" s="69"/>
      <c r="E109" s="69"/>
      <c r="F109" s="69"/>
      <c r="G109" s="65"/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s="5" customFormat="1">
      <c r="A110" s="66"/>
      <c r="B110" s="67"/>
      <c r="C110" s="68"/>
      <c r="D110" s="69"/>
      <c r="E110" s="69"/>
      <c r="F110" s="69"/>
      <c r="G110" s="65"/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s="5" customFormat="1">
      <c r="A111" s="66"/>
      <c r="B111" s="67"/>
      <c r="C111" s="68"/>
      <c r="D111" s="69"/>
      <c r="E111" s="69"/>
      <c r="F111" s="69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s="5" customFormat="1">
      <c r="A112" s="66"/>
      <c r="B112" s="67"/>
      <c r="C112" s="68"/>
      <c r="D112" s="69"/>
      <c r="E112" s="69"/>
      <c r="F112" s="69"/>
      <c r="G112" s="65"/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s="5" customFormat="1">
      <c r="A113" s="66"/>
      <c r="B113" s="67"/>
      <c r="C113" s="68"/>
      <c r="D113" s="69"/>
      <c r="E113" s="69"/>
      <c r="F113" s="69"/>
      <c r="G113" s="65"/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s="5" customFormat="1">
      <c r="A114" s="66"/>
      <c r="B114" s="67"/>
      <c r="C114" s="68"/>
      <c r="D114" s="69"/>
      <c r="E114" s="69"/>
      <c r="F114" s="69"/>
      <c r="G114" s="65"/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s="5" customFormat="1">
      <c r="A115" s="66"/>
      <c r="B115" s="67"/>
      <c r="C115" s="68"/>
      <c r="D115" s="69"/>
      <c r="E115" s="69"/>
      <c r="F115" s="69"/>
      <c r="G115" s="65"/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s="5" customFormat="1">
      <c r="A116" s="66"/>
      <c r="B116" s="67"/>
      <c r="C116" s="68"/>
      <c r="D116" s="69"/>
      <c r="E116" s="69"/>
      <c r="F116" s="69"/>
      <c r="G116" s="65"/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s="5" customFormat="1">
      <c r="A117" s="66"/>
      <c r="B117" s="67"/>
      <c r="C117" s="68"/>
      <c r="D117" s="69"/>
      <c r="E117" s="69"/>
      <c r="F117" s="69"/>
      <c r="G117" s="65"/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s="5" customFormat="1">
      <c r="A118" s="66"/>
      <c r="B118" s="67"/>
      <c r="C118" s="68"/>
      <c r="D118" s="69"/>
      <c r="E118" s="69"/>
      <c r="F118" s="69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s="5" customFormat="1">
      <c r="A119" s="66"/>
      <c r="B119" s="67"/>
      <c r="C119" s="68"/>
      <c r="D119" s="69"/>
      <c r="E119" s="69"/>
      <c r="F119" s="69"/>
      <c r="G119" s="65"/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s="5" customFormat="1">
      <c r="A120" s="66"/>
      <c r="B120" s="67"/>
      <c r="C120" s="68"/>
      <c r="D120" s="69"/>
      <c r="E120" s="69"/>
      <c r="F120" s="69"/>
      <c r="G120" s="65"/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s="5" customFormat="1">
      <c r="A121" s="66"/>
      <c r="B121" s="67"/>
      <c r="C121" s="68"/>
      <c r="D121" s="69"/>
      <c r="E121" s="69"/>
      <c r="F121" s="69"/>
      <c r="G121" s="65"/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s="5" customFormat="1">
      <c r="A122" s="66"/>
      <c r="B122" s="67"/>
      <c r="C122" s="68"/>
      <c r="D122" s="69"/>
      <c r="E122" s="69"/>
      <c r="F122" s="69"/>
      <c r="G122" s="65"/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s="5" customFormat="1">
      <c r="A123" s="66"/>
      <c r="B123" s="67"/>
      <c r="C123" s="68"/>
      <c r="D123" s="69"/>
      <c r="E123" s="69"/>
      <c r="F123" s="69"/>
      <c r="G123" s="65"/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s="5" customFormat="1">
      <c r="A124" s="66"/>
      <c r="B124" s="67"/>
      <c r="C124" s="68"/>
      <c r="D124" s="69"/>
      <c r="E124" s="69"/>
      <c r="F124" s="69"/>
      <c r="G124" s="65"/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s="5" customFormat="1">
      <c r="A125" s="66"/>
      <c r="B125" s="67"/>
      <c r="C125" s="68"/>
      <c r="D125" s="69"/>
      <c r="E125" s="69"/>
      <c r="F125" s="69"/>
      <c r="G125" s="65"/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s="5" customFormat="1">
      <c r="A126" s="66"/>
      <c r="B126" s="67"/>
      <c r="C126" s="68"/>
      <c r="D126" s="69"/>
      <c r="E126" s="69"/>
      <c r="F126" s="69"/>
      <c r="G126" s="65"/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s="5" customFormat="1">
      <c r="A127" s="66"/>
      <c r="B127" s="67"/>
      <c r="C127" s="68"/>
      <c r="D127" s="69"/>
      <c r="E127" s="69"/>
      <c r="F127" s="69"/>
      <c r="G127" s="65"/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s="5" customFormat="1">
      <c r="A128" s="66"/>
      <c r="B128" s="67"/>
      <c r="C128" s="68"/>
      <c r="D128" s="69"/>
      <c r="E128" s="69"/>
      <c r="F128" s="69"/>
      <c r="G128" s="65"/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s="5" customFormat="1">
      <c r="A129" s="66"/>
      <c r="B129" s="67"/>
      <c r="C129" s="68"/>
      <c r="D129" s="69"/>
      <c r="E129" s="69"/>
      <c r="F129" s="69"/>
      <c r="G129" s="65"/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s="5" customFormat="1">
      <c r="A130" s="66"/>
      <c r="B130" s="67"/>
      <c r="C130" s="68"/>
      <c r="D130" s="69"/>
      <c r="E130" s="69"/>
      <c r="F130" s="69"/>
      <c r="G130" s="65"/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s="5" customFormat="1">
      <c r="A131" s="66"/>
      <c r="B131" s="67"/>
      <c r="C131" s="68"/>
      <c r="D131" s="69"/>
      <c r="E131" s="69"/>
      <c r="F131" s="69"/>
      <c r="G131" s="65"/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s="5" customFormat="1">
      <c r="A132" s="66"/>
      <c r="B132" s="67"/>
      <c r="C132" s="68"/>
      <c r="D132" s="69"/>
      <c r="E132" s="69"/>
      <c r="F132" s="69"/>
      <c r="G132" s="65"/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s="5" customFormat="1">
      <c r="A133" s="66"/>
      <c r="B133" s="67"/>
      <c r="C133" s="68"/>
      <c r="D133" s="69"/>
      <c r="E133" s="69"/>
      <c r="F133" s="69"/>
      <c r="G133" s="65"/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s="5" customFormat="1">
      <c r="A134" s="66"/>
      <c r="B134" s="67"/>
      <c r="C134" s="68"/>
      <c r="D134" s="69"/>
      <c r="E134" s="69"/>
      <c r="F134" s="69"/>
      <c r="G134" s="65"/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s="5" customFormat="1">
      <c r="A135" s="66"/>
      <c r="B135" s="67"/>
      <c r="C135" s="68"/>
      <c r="D135" s="69"/>
      <c r="E135" s="69"/>
      <c r="F135" s="69"/>
      <c r="G135" s="65"/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s="5" customFormat="1">
      <c r="A136" s="66"/>
      <c r="B136" s="67"/>
      <c r="C136" s="68"/>
      <c r="D136" s="69"/>
      <c r="E136" s="69"/>
      <c r="F136" s="69"/>
      <c r="G136" s="65"/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s="5" customFormat="1">
      <c r="A137" s="66"/>
      <c r="B137" s="67"/>
      <c r="C137" s="68"/>
      <c r="D137" s="69"/>
      <c r="E137" s="69"/>
      <c r="F137" s="69"/>
      <c r="G137" s="65"/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s="5" customFormat="1">
      <c r="A138" s="66"/>
      <c r="B138" s="67"/>
      <c r="C138" s="68"/>
      <c r="D138" s="69"/>
      <c r="E138" s="69"/>
      <c r="F138" s="69"/>
      <c r="G138" s="65"/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s="5" customFormat="1">
      <c r="A139" s="66"/>
      <c r="B139" s="67"/>
      <c r="C139" s="68"/>
      <c r="D139" s="69"/>
      <c r="E139" s="69"/>
      <c r="F139" s="69"/>
      <c r="G139" s="65"/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s="5" customFormat="1">
      <c r="A140" s="66"/>
      <c r="B140" s="67"/>
      <c r="C140" s="68"/>
      <c r="D140" s="69"/>
      <c r="E140" s="69"/>
      <c r="F140" s="69"/>
      <c r="G140" s="65"/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s="5" customFormat="1">
      <c r="A141" s="66"/>
      <c r="B141" s="67"/>
      <c r="C141" s="68"/>
      <c r="D141" s="69"/>
      <c r="E141" s="69"/>
      <c r="F141" s="69"/>
      <c r="G141" s="65"/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s="5" customFormat="1">
      <c r="A142" s="66"/>
      <c r="B142" s="67"/>
      <c r="C142" s="68"/>
      <c r="D142" s="69"/>
      <c r="E142" s="69"/>
      <c r="F142" s="69"/>
      <c r="G142" s="65"/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s="5" customFormat="1">
      <c r="A143" s="66"/>
      <c r="B143" s="67"/>
      <c r="C143" s="68"/>
      <c r="D143" s="69"/>
      <c r="E143" s="69"/>
      <c r="F143" s="69"/>
      <c r="G143" s="65"/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s="5" customFormat="1">
      <c r="A144" s="66"/>
      <c r="B144" s="67"/>
      <c r="C144" s="68"/>
      <c r="D144" s="69"/>
      <c r="E144" s="69"/>
      <c r="F144" s="69"/>
      <c r="G144" s="65"/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s="5" customFormat="1">
      <c r="A145" s="66"/>
      <c r="B145" s="67"/>
      <c r="C145" s="68"/>
      <c r="D145" s="69"/>
      <c r="E145" s="69"/>
      <c r="F145" s="69"/>
      <c r="G145" s="65"/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s="5" customFormat="1">
      <c r="A146" s="66"/>
      <c r="B146" s="67"/>
      <c r="C146" s="68"/>
      <c r="D146" s="69"/>
      <c r="E146" s="69"/>
      <c r="F146" s="69"/>
      <c r="G146" s="65"/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s="5" customFormat="1">
      <c r="A147" s="66"/>
      <c r="B147" s="67"/>
      <c r="C147" s="68"/>
      <c r="D147" s="69"/>
      <c r="E147" s="69"/>
      <c r="F147" s="69"/>
      <c r="G147" s="65"/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s="5" customFormat="1">
      <c r="A148" s="66"/>
      <c r="B148" s="67"/>
      <c r="C148" s="68"/>
      <c r="D148" s="69"/>
      <c r="E148" s="69"/>
      <c r="F148" s="69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s="5" customFormat="1">
      <c r="A149" s="66"/>
      <c r="B149" s="67"/>
      <c r="C149" s="68"/>
      <c r="D149" s="69"/>
      <c r="E149" s="69"/>
      <c r="F149" s="69"/>
      <c r="G149" s="65"/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s="5" customFormat="1">
      <c r="A150" s="66"/>
      <c r="B150" s="67"/>
      <c r="C150" s="68"/>
      <c r="D150" s="69"/>
      <c r="E150" s="69"/>
      <c r="F150" s="69"/>
      <c r="G150" s="65"/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s="5" customFormat="1">
      <c r="A151" s="66"/>
      <c r="B151" s="67"/>
      <c r="C151" s="68"/>
      <c r="D151" s="69"/>
      <c r="E151" s="69"/>
      <c r="F151" s="69"/>
      <c r="G151" s="65"/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s="5" customFormat="1">
      <c r="A152" s="66"/>
      <c r="B152" s="67"/>
      <c r="C152" s="68"/>
      <c r="D152" s="69"/>
      <c r="E152" s="69"/>
      <c r="F152" s="69"/>
      <c r="G152" s="65"/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s="5" customFormat="1">
      <c r="A153" s="66"/>
      <c r="B153" s="67"/>
      <c r="C153" s="68"/>
      <c r="D153" s="69"/>
      <c r="E153" s="69"/>
      <c r="F153" s="69"/>
      <c r="G153" s="65"/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s="5" customFormat="1">
      <c r="A154" s="66"/>
      <c r="B154" s="67"/>
      <c r="C154" s="68"/>
      <c r="D154" s="69"/>
      <c r="E154" s="69"/>
      <c r="F154" s="69"/>
      <c r="G154" s="65"/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s="5" customFormat="1">
      <c r="A155" s="66"/>
      <c r="B155" s="67"/>
      <c r="C155" s="68"/>
      <c r="D155" s="69"/>
      <c r="E155" s="69"/>
      <c r="F155" s="69"/>
      <c r="G155" s="65"/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s="5" customFormat="1">
      <c r="A156" s="66"/>
      <c r="B156" s="67"/>
      <c r="C156" s="68"/>
      <c r="D156" s="69"/>
      <c r="E156" s="69"/>
      <c r="F156" s="69"/>
      <c r="G156" s="65"/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s="5" customFormat="1">
      <c r="A157" s="66"/>
      <c r="B157" s="67"/>
      <c r="C157" s="68"/>
      <c r="D157" s="69"/>
      <c r="E157" s="69"/>
      <c r="F157" s="69"/>
      <c r="G157" s="65"/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s="5" customFormat="1">
      <c r="A158" s="66"/>
      <c r="B158" s="67"/>
      <c r="C158" s="68"/>
      <c r="D158" s="69"/>
      <c r="E158" s="69"/>
      <c r="F158" s="69"/>
      <c r="G158" s="65"/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s="5" customFormat="1">
      <c r="A159" s="66"/>
      <c r="B159" s="67"/>
      <c r="C159" s="68"/>
      <c r="D159" s="69"/>
      <c r="E159" s="69"/>
      <c r="F159" s="69"/>
      <c r="G159" s="65"/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s="5" customFormat="1">
      <c r="A160" s="66"/>
      <c r="B160" s="67"/>
      <c r="C160" s="68"/>
      <c r="D160" s="69"/>
      <c r="E160" s="69"/>
      <c r="F160" s="69"/>
      <c r="G160" s="65"/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s="5" customFormat="1">
      <c r="A161" s="66"/>
      <c r="B161" s="67"/>
      <c r="C161" s="68"/>
      <c r="D161" s="69"/>
      <c r="E161" s="69"/>
      <c r="F161" s="69"/>
      <c r="G161" s="65"/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s="5" customFormat="1">
      <c r="A162" s="66"/>
      <c r="B162" s="67"/>
      <c r="C162" s="68"/>
      <c r="D162" s="69"/>
      <c r="E162" s="69"/>
      <c r="F162" s="69"/>
      <c r="G162" s="65"/>
      <c r="H162" s="65"/>
      <c r="I162" s="65"/>
      <c r="J162" s="65"/>
      <c r="K162" s="65"/>
      <c r="L162" s="65"/>
      <c r="M162" s="65"/>
      <c r="N162" s="65"/>
      <c r="O162" s="65"/>
      <c r="P162" s="65"/>
    </row>
  </sheetData>
  <mergeCells count="19"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P4"/>
    <mergeCell ref="B92:E92"/>
    <mergeCell ref="A93:E97"/>
    <mergeCell ref="A98:O98"/>
    <mergeCell ref="B23:P23"/>
    <mergeCell ref="B64:P64"/>
    <mergeCell ref="A69:E75"/>
    <mergeCell ref="B76:E76"/>
    <mergeCell ref="A77:E83"/>
    <mergeCell ref="A85:E85"/>
  </mergeCells>
  <printOptions horizontalCentered="1"/>
  <pageMargins left="0.19685039370078741" right="0" top="0.35433070866141736" bottom="0.19685039370078741" header="0" footer="0"/>
  <pageSetup paperSize="9" scale="60" orientation="landscape" r:id="rId1"/>
  <headerFooter alignWithMargins="0">
    <oddFooter>&amp;CГВО 2018/2019&amp;R&amp;P</oddFooter>
  </headerFooter>
  <rowBreaks count="5" manualBreakCount="5">
    <brk id="16" max="15" man="1"/>
    <brk id="29" max="15" man="1"/>
    <brk id="48" max="15" man="1"/>
    <brk id="63" max="15" man="1"/>
    <brk id="98" max="15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P162"/>
  <sheetViews>
    <sheetView view="pageBreakPreview" zoomScale="80" zoomScaleNormal="80" zoomScaleSheetLayoutView="80" workbookViewId="0">
      <pane ySplit="5" topLeftCell="A57" activePane="bottomLeft" state="frozen"/>
      <selection pane="bottomLeft" activeCell="O67" sqref="O67"/>
    </sheetView>
  </sheetViews>
  <sheetFormatPr defaultColWidth="8.85546875" defaultRowHeight="15.75"/>
  <cols>
    <col min="1" max="1" width="6" style="79" customWidth="1"/>
    <col min="2" max="2" width="49.5703125" style="80" customWidth="1"/>
    <col min="3" max="3" width="16.85546875" style="81" customWidth="1"/>
    <col min="4" max="4" width="42.5703125" style="82" customWidth="1"/>
    <col min="5" max="5" width="17" style="82" customWidth="1"/>
    <col min="6" max="6" width="14.42578125" style="82" customWidth="1"/>
    <col min="7" max="7" width="7.85546875" style="83" customWidth="1"/>
    <col min="8" max="8" width="8.7109375" style="83" customWidth="1"/>
    <col min="9" max="9" width="8.140625" style="83" customWidth="1"/>
    <col min="10" max="10" width="8.7109375" style="83" customWidth="1"/>
    <col min="11" max="11" width="8.42578125" style="83" customWidth="1"/>
    <col min="12" max="12" width="8.7109375" style="83" customWidth="1"/>
    <col min="13" max="13" width="8.42578125" style="83" customWidth="1"/>
    <col min="14" max="14" width="9.140625" style="83" customWidth="1"/>
    <col min="15" max="15" width="8.42578125" style="83" customWidth="1"/>
    <col min="16" max="16" width="9.85546875" style="83" customWidth="1"/>
    <col min="17" max="16384" width="8.85546875" style="4"/>
  </cols>
  <sheetData>
    <row r="1" spans="1:16" s="1" customFormat="1" ht="19.5" customHeight="1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</row>
    <row r="2" spans="1:16" s="7" customFormat="1" ht="19.5" customHeight="1">
      <c r="A2" s="118" t="s">
        <v>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</row>
    <row r="3" spans="1:16" s="2" customFormat="1" ht="19.5" customHeight="1" thickBot="1">
      <c r="A3" s="118" t="s">
        <v>185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</row>
    <row r="4" spans="1:16" s="3" customFormat="1" ht="20.25" customHeight="1" thickBot="1">
      <c r="A4" s="119" t="s">
        <v>2</v>
      </c>
      <c r="B4" s="121" t="s">
        <v>3</v>
      </c>
      <c r="C4" s="123" t="s">
        <v>4</v>
      </c>
      <c r="D4" s="119" t="s">
        <v>5</v>
      </c>
      <c r="E4" s="119" t="s">
        <v>6</v>
      </c>
      <c r="F4" s="125" t="s">
        <v>7</v>
      </c>
      <c r="G4" s="127" t="s">
        <v>8</v>
      </c>
      <c r="H4" s="128"/>
      <c r="I4" s="128"/>
      <c r="J4" s="128"/>
      <c r="K4" s="128"/>
      <c r="L4" s="128"/>
      <c r="M4" s="128"/>
      <c r="N4" s="128"/>
      <c r="O4" s="128"/>
      <c r="P4" s="129"/>
    </row>
    <row r="5" spans="1:16" ht="48" customHeight="1" thickBot="1">
      <c r="A5" s="120"/>
      <c r="B5" s="122"/>
      <c r="C5" s="124"/>
      <c r="D5" s="120"/>
      <c r="E5" s="120"/>
      <c r="F5" s="126"/>
      <c r="G5" s="19" t="s">
        <v>9</v>
      </c>
      <c r="H5" s="19" t="s">
        <v>10</v>
      </c>
      <c r="I5" s="19" t="s">
        <v>11</v>
      </c>
      <c r="J5" s="20" t="s">
        <v>12</v>
      </c>
      <c r="K5" s="21" t="s">
        <v>13</v>
      </c>
      <c r="L5" s="19" t="s">
        <v>14</v>
      </c>
      <c r="M5" s="22" t="s">
        <v>15</v>
      </c>
      <c r="N5" s="19" t="s">
        <v>16</v>
      </c>
      <c r="O5" s="22" t="s">
        <v>17</v>
      </c>
      <c r="P5" s="19" t="s">
        <v>18</v>
      </c>
    </row>
    <row r="6" spans="1:16" ht="54.6" customHeight="1" thickBot="1">
      <c r="A6" s="16">
        <v>1</v>
      </c>
      <c r="B6" s="17" t="s">
        <v>19</v>
      </c>
      <c r="C6" s="18" t="s">
        <v>20</v>
      </c>
      <c r="D6" s="8" t="s">
        <v>21</v>
      </c>
      <c r="E6" s="9" t="s">
        <v>22</v>
      </c>
      <c r="F6" s="9">
        <v>5</v>
      </c>
      <c r="G6" s="19"/>
      <c r="H6" s="19"/>
      <c r="I6" s="19"/>
      <c r="J6" s="20"/>
      <c r="K6" s="21"/>
      <c r="L6" s="19">
        <v>0</v>
      </c>
      <c r="M6" s="22"/>
      <c r="N6" s="19"/>
      <c r="O6" s="22"/>
      <c r="P6" s="19"/>
    </row>
    <row r="7" spans="1:16" s="23" customFormat="1" ht="55.15" customHeight="1" thickBot="1">
      <c r="A7" s="16">
        <v>2</v>
      </c>
      <c r="B7" s="8" t="s">
        <v>23</v>
      </c>
      <c r="C7" s="24" t="s">
        <v>24</v>
      </c>
      <c r="D7" s="8" t="s">
        <v>25</v>
      </c>
      <c r="E7" s="9" t="s">
        <v>22</v>
      </c>
      <c r="F7" s="9">
        <v>20</v>
      </c>
      <c r="G7" s="19"/>
      <c r="H7" s="19"/>
      <c r="I7" s="19"/>
      <c r="J7" s="20"/>
      <c r="K7" s="21"/>
      <c r="L7" s="19"/>
      <c r="M7" s="22"/>
      <c r="N7" s="19"/>
      <c r="O7" s="22"/>
      <c r="P7" s="19">
        <v>19.5</v>
      </c>
    </row>
    <row r="8" spans="1:16" s="10" customFormat="1" ht="52.15" customHeight="1" thickBot="1">
      <c r="A8" s="16">
        <v>3</v>
      </c>
      <c r="B8" s="25" t="s">
        <v>26</v>
      </c>
      <c r="C8" s="18" t="s">
        <v>27</v>
      </c>
      <c r="D8" s="8" t="s">
        <v>28</v>
      </c>
      <c r="E8" s="9" t="s">
        <v>22</v>
      </c>
      <c r="F8" s="9">
        <v>20</v>
      </c>
      <c r="G8" s="19"/>
      <c r="H8" s="19"/>
      <c r="I8" s="19">
        <v>2.9319999999999999</v>
      </c>
      <c r="J8" s="19"/>
      <c r="K8" s="19"/>
      <c r="L8" s="19"/>
      <c r="M8" s="19"/>
      <c r="N8" s="19"/>
      <c r="O8" s="19"/>
      <c r="P8" s="19"/>
    </row>
    <row r="9" spans="1:16" s="10" customFormat="1" ht="52.15" customHeight="1" thickBot="1">
      <c r="A9" s="16">
        <v>4</v>
      </c>
      <c r="B9" s="26" t="s">
        <v>29</v>
      </c>
      <c r="C9" s="27" t="s">
        <v>30</v>
      </c>
      <c r="D9" s="8" t="s">
        <v>31</v>
      </c>
      <c r="E9" s="9" t="s">
        <v>22</v>
      </c>
      <c r="F9" s="9">
        <v>20</v>
      </c>
      <c r="G9" s="19"/>
      <c r="H9" s="19"/>
      <c r="I9" s="19">
        <v>0</v>
      </c>
      <c r="J9" s="19"/>
      <c r="K9" s="19"/>
      <c r="L9" s="14"/>
      <c r="M9" s="14"/>
      <c r="N9" s="14"/>
      <c r="O9" s="14"/>
      <c r="P9" s="14"/>
    </row>
    <row r="10" spans="1:16" s="10" customFormat="1" ht="54" customHeight="1" thickBot="1">
      <c r="A10" s="16">
        <v>5</v>
      </c>
      <c r="B10" s="26" t="s">
        <v>29</v>
      </c>
      <c r="C10" s="27" t="s">
        <v>30</v>
      </c>
      <c r="D10" s="8" t="s">
        <v>32</v>
      </c>
      <c r="E10" s="9" t="s">
        <v>22</v>
      </c>
      <c r="F10" s="9">
        <v>20</v>
      </c>
      <c r="G10" s="19"/>
      <c r="H10" s="19"/>
      <c r="I10" s="14"/>
      <c r="J10" s="19"/>
      <c r="K10" s="19">
        <v>6.8680000000000003</v>
      </c>
      <c r="L10" s="19"/>
      <c r="M10" s="19"/>
      <c r="N10" s="19"/>
      <c r="O10" s="19"/>
      <c r="P10" s="19"/>
    </row>
    <row r="11" spans="1:16" s="10" customFormat="1" ht="54" customHeight="1" thickBot="1">
      <c r="A11" s="16">
        <v>6</v>
      </c>
      <c r="B11" s="26" t="s">
        <v>29</v>
      </c>
      <c r="C11" s="8" t="s">
        <v>33</v>
      </c>
      <c r="D11" s="8" t="s">
        <v>34</v>
      </c>
      <c r="E11" s="9" t="s">
        <v>22</v>
      </c>
      <c r="F11" s="9">
        <v>20</v>
      </c>
      <c r="G11" s="14"/>
      <c r="H11" s="14"/>
      <c r="I11" s="14"/>
      <c r="J11" s="14">
        <v>9.9280000000000008</v>
      </c>
      <c r="K11" s="14"/>
      <c r="L11" s="14"/>
      <c r="M11" s="14"/>
      <c r="N11" s="14"/>
      <c r="O11" s="14"/>
      <c r="P11" s="14"/>
    </row>
    <row r="12" spans="1:16" s="10" customFormat="1" ht="51" customHeight="1" thickBot="1">
      <c r="A12" s="16">
        <v>7</v>
      </c>
      <c r="B12" s="26" t="s">
        <v>29</v>
      </c>
      <c r="C12" s="8" t="s">
        <v>33</v>
      </c>
      <c r="D12" s="8" t="s">
        <v>35</v>
      </c>
      <c r="E12" s="9" t="s">
        <v>22</v>
      </c>
      <c r="F12" s="9">
        <v>20</v>
      </c>
      <c r="G12" s="19">
        <v>5.0000000000000001E-3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6" s="10" customFormat="1" ht="51" customHeight="1" thickBot="1">
      <c r="A13" s="16">
        <v>8</v>
      </c>
      <c r="B13" s="26" t="s">
        <v>29</v>
      </c>
      <c r="C13" s="8" t="s">
        <v>36</v>
      </c>
      <c r="D13" s="8" t="s">
        <v>37</v>
      </c>
      <c r="E13" s="9" t="s">
        <v>22</v>
      </c>
      <c r="F13" s="9">
        <v>20</v>
      </c>
      <c r="G13" s="19"/>
      <c r="H13" s="19"/>
      <c r="I13" s="19"/>
      <c r="J13" s="19"/>
      <c r="K13" s="19"/>
      <c r="L13" s="19"/>
      <c r="M13" s="19">
        <v>2.5179999999999998</v>
      </c>
      <c r="N13" s="19"/>
      <c r="O13" s="19"/>
      <c r="P13" s="19"/>
    </row>
    <row r="14" spans="1:16" s="10" customFormat="1" ht="52.9" customHeight="1" thickBot="1">
      <c r="A14" s="16">
        <v>9</v>
      </c>
      <c r="B14" s="28" t="s">
        <v>29</v>
      </c>
      <c r="C14" s="8" t="s">
        <v>38</v>
      </c>
      <c r="D14" s="8" t="s">
        <v>39</v>
      </c>
      <c r="E14" s="9" t="s">
        <v>22</v>
      </c>
      <c r="F14" s="9">
        <v>20</v>
      </c>
      <c r="G14" s="19"/>
      <c r="H14" s="19"/>
      <c r="I14" s="19"/>
      <c r="J14" s="19"/>
      <c r="K14" s="19"/>
      <c r="L14" s="19"/>
      <c r="M14" s="19"/>
      <c r="N14" s="19"/>
      <c r="O14" s="19"/>
      <c r="P14" s="19">
        <v>15.457000000000001</v>
      </c>
    </row>
    <row r="15" spans="1:16" s="70" customFormat="1" ht="50.45" customHeight="1" thickBot="1">
      <c r="A15" s="16">
        <v>10</v>
      </c>
      <c r="B15" s="25" t="s">
        <v>40</v>
      </c>
      <c r="C15" s="8" t="s">
        <v>41</v>
      </c>
      <c r="D15" s="8" t="s">
        <v>42</v>
      </c>
      <c r="E15" s="9" t="s">
        <v>22</v>
      </c>
      <c r="F15" s="9">
        <v>20</v>
      </c>
      <c r="G15" s="19"/>
      <c r="H15" s="19"/>
      <c r="I15" s="19">
        <v>4.3710000000000004</v>
      </c>
      <c r="J15" s="20"/>
      <c r="K15" s="21"/>
      <c r="L15" s="19"/>
      <c r="M15" s="22"/>
      <c r="N15" s="19"/>
      <c r="O15" s="22"/>
      <c r="P15" s="19"/>
    </row>
    <row r="16" spans="1:16" s="70" customFormat="1" ht="52.9" customHeight="1" thickBot="1">
      <c r="A16" s="16">
        <v>11</v>
      </c>
      <c r="B16" s="25" t="s">
        <v>40</v>
      </c>
      <c r="C16" s="8" t="s">
        <v>41</v>
      </c>
      <c r="D16" s="8" t="s">
        <v>43</v>
      </c>
      <c r="E16" s="9" t="s">
        <v>22</v>
      </c>
      <c r="F16" s="9">
        <v>20</v>
      </c>
      <c r="G16" s="19"/>
      <c r="H16" s="19"/>
      <c r="I16" s="19">
        <v>0.68</v>
      </c>
      <c r="J16" s="20"/>
      <c r="K16" s="21"/>
      <c r="L16" s="19"/>
      <c r="M16" s="22"/>
      <c r="N16" s="19"/>
      <c r="O16" s="22"/>
      <c r="P16" s="19"/>
    </row>
    <row r="17" spans="1:16" s="70" customFormat="1" ht="51.6" customHeight="1" thickBot="1">
      <c r="A17" s="11">
        <v>12</v>
      </c>
      <c r="B17" s="77" t="s">
        <v>40</v>
      </c>
      <c r="C17" s="77" t="s">
        <v>44</v>
      </c>
      <c r="D17" s="8" t="s">
        <v>45</v>
      </c>
      <c r="E17" s="78" t="s">
        <v>46</v>
      </c>
      <c r="F17" s="29">
        <v>60</v>
      </c>
      <c r="G17" s="19"/>
      <c r="H17" s="19"/>
      <c r="I17" s="14"/>
      <c r="J17" s="14"/>
      <c r="K17" s="19">
        <v>2.6240000000000001</v>
      </c>
      <c r="L17" s="19"/>
      <c r="M17" s="19"/>
      <c r="N17" s="19"/>
      <c r="O17" s="19"/>
      <c r="P17" s="19"/>
    </row>
    <row r="18" spans="1:16" s="70" customFormat="1" ht="53.45" customHeight="1" thickBot="1">
      <c r="A18" s="16">
        <v>13</v>
      </c>
      <c r="B18" s="25" t="s">
        <v>40</v>
      </c>
      <c r="C18" s="25" t="s">
        <v>44</v>
      </c>
      <c r="D18" s="8" t="s">
        <v>47</v>
      </c>
      <c r="E18" s="78" t="s">
        <v>46</v>
      </c>
      <c r="F18" s="29">
        <v>60</v>
      </c>
      <c r="G18" s="19"/>
      <c r="H18" s="19"/>
      <c r="I18" s="14"/>
      <c r="J18" s="14">
        <v>0</v>
      </c>
      <c r="K18" s="19"/>
      <c r="L18" s="19"/>
      <c r="M18" s="19"/>
      <c r="N18" s="19"/>
      <c r="O18" s="19"/>
      <c r="P18" s="19"/>
    </row>
    <row r="19" spans="1:16" s="10" customFormat="1" ht="52.9" customHeight="1" thickBot="1">
      <c r="A19" s="16">
        <v>14</v>
      </c>
      <c r="B19" s="28" t="s">
        <v>48</v>
      </c>
      <c r="C19" s="30" t="s">
        <v>49</v>
      </c>
      <c r="D19" s="8" t="s">
        <v>50</v>
      </c>
      <c r="E19" s="9" t="s">
        <v>22</v>
      </c>
      <c r="F19" s="9">
        <v>60</v>
      </c>
      <c r="G19" s="19"/>
      <c r="H19" s="19"/>
      <c r="I19" s="14">
        <v>1.6759999999999999</v>
      </c>
      <c r="J19" s="14"/>
      <c r="K19" s="19"/>
      <c r="L19" s="19"/>
      <c r="M19" s="19"/>
      <c r="N19" s="19"/>
      <c r="O19" s="19"/>
      <c r="P19" s="19"/>
    </row>
    <row r="20" spans="1:16" s="10" customFormat="1" ht="91.5" customHeight="1" thickBot="1">
      <c r="A20" s="11">
        <v>15</v>
      </c>
      <c r="B20" s="12" t="s">
        <v>51</v>
      </c>
      <c r="C20" s="13" t="s">
        <v>52</v>
      </c>
      <c r="D20" s="8" t="s">
        <v>53</v>
      </c>
      <c r="E20" s="9" t="s">
        <v>22</v>
      </c>
      <c r="F20" s="9">
        <v>60</v>
      </c>
      <c r="G20" s="14"/>
      <c r="H20" s="14"/>
      <c r="I20" s="15"/>
      <c r="J20" s="14"/>
      <c r="K20" s="14">
        <v>15.41</v>
      </c>
      <c r="L20" s="14">
        <v>11.82</v>
      </c>
      <c r="M20" s="14">
        <v>10.1</v>
      </c>
      <c r="N20" s="14">
        <v>8.3000000000000007</v>
      </c>
      <c r="O20" s="14"/>
      <c r="P20" s="14"/>
    </row>
    <row r="21" spans="1:16" s="10" customFormat="1" ht="66.75" customHeight="1" thickBot="1">
      <c r="A21" s="16">
        <v>16</v>
      </c>
      <c r="B21" s="18" t="s">
        <v>54</v>
      </c>
      <c r="C21" s="31" t="s">
        <v>55</v>
      </c>
      <c r="D21" s="8" t="s">
        <v>56</v>
      </c>
      <c r="E21" s="9" t="s">
        <v>22</v>
      </c>
      <c r="F21" s="9">
        <v>60</v>
      </c>
      <c r="G21" s="14"/>
      <c r="H21" s="14"/>
      <c r="I21" s="14"/>
      <c r="J21" s="14"/>
      <c r="K21" s="14"/>
      <c r="L21" s="14"/>
      <c r="M21" s="14"/>
      <c r="N21" s="14"/>
      <c r="O21" s="14">
        <v>9.57</v>
      </c>
      <c r="P21" s="14"/>
    </row>
    <row r="22" spans="1:16" s="70" customFormat="1" ht="69.75" customHeight="1" thickBot="1">
      <c r="A22" s="16">
        <v>17</v>
      </c>
      <c r="B22" s="8" t="s">
        <v>57</v>
      </c>
      <c r="C22" s="25" t="s">
        <v>58</v>
      </c>
      <c r="D22" s="8" t="s">
        <v>59</v>
      </c>
      <c r="E22" s="9" t="s">
        <v>22</v>
      </c>
      <c r="F22" s="9">
        <v>60</v>
      </c>
      <c r="G22" s="19"/>
      <c r="H22" s="19"/>
      <c r="I22" s="14"/>
      <c r="J22" s="14"/>
      <c r="K22" s="19"/>
      <c r="L22" s="19"/>
      <c r="M22" s="19"/>
      <c r="N22" s="19">
        <v>0.72</v>
      </c>
      <c r="O22" s="19">
        <v>1.44</v>
      </c>
      <c r="P22" s="19"/>
    </row>
    <row r="23" spans="1:16" s="10" customFormat="1" ht="40.5" customHeight="1" thickBot="1">
      <c r="A23" s="16">
        <v>18</v>
      </c>
      <c r="B23" s="113" t="s">
        <v>60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5"/>
    </row>
    <row r="24" spans="1:16" s="10" customFormat="1" ht="37.5" customHeight="1" thickBot="1">
      <c r="A24" s="16">
        <v>19</v>
      </c>
      <c r="B24" s="8" t="s">
        <v>61</v>
      </c>
      <c r="C24" s="30" t="s">
        <v>62</v>
      </c>
      <c r="D24" s="8" t="s">
        <v>63</v>
      </c>
      <c r="E24" s="32" t="s">
        <v>64</v>
      </c>
      <c r="F24" s="33">
        <v>5</v>
      </c>
      <c r="G24" s="19"/>
      <c r="H24" s="19"/>
      <c r="I24" s="19"/>
      <c r="J24" s="19"/>
      <c r="K24" s="19"/>
      <c r="L24" s="19"/>
      <c r="M24" s="19"/>
      <c r="N24" s="19">
        <v>3.0000000000000001E-3</v>
      </c>
      <c r="O24" s="19"/>
      <c r="P24" s="14"/>
    </row>
    <row r="25" spans="1:16" s="10" customFormat="1" ht="32.25" thickBot="1">
      <c r="A25" s="16">
        <v>20</v>
      </c>
      <c r="B25" s="8" t="s">
        <v>61</v>
      </c>
      <c r="C25" s="34" t="s">
        <v>65</v>
      </c>
      <c r="D25" s="8" t="s">
        <v>66</v>
      </c>
      <c r="E25" s="9" t="s">
        <v>64</v>
      </c>
      <c r="F25" s="9">
        <v>5</v>
      </c>
      <c r="G25" s="14">
        <v>21.923999999999999</v>
      </c>
      <c r="H25" s="14"/>
      <c r="I25" s="14"/>
      <c r="J25" s="14"/>
      <c r="K25" s="14"/>
      <c r="L25" s="14"/>
      <c r="M25" s="14"/>
      <c r="N25" s="14"/>
      <c r="O25" s="14"/>
      <c r="P25" s="14"/>
    </row>
    <row r="26" spans="1:16" s="10" customFormat="1" ht="32.25" thickBot="1">
      <c r="A26" s="16">
        <v>21</v>
      </c>
      <c r="B26" s="8" t="s">
        <v>61</v>
      </c>
      <c r="C26" s="34" t="s">
        <v>67</v>
      </c>
      <c r="D26" s="8" t="s">
        <v>68</v>
      </c>
      <c r="E26" s="9" t="s">
        <v>64</v>
      </c>
      <c r="F26" s="9">
        <v>5</v>
      </c>
      <c r="G26" s="14"/>
      <c r="H26" s="14">
        <v>0</v>
      </c>
      <c r="I26" s="14"/>
      <c r="J26" s="19"/>
      <c r="K26" s="19"/>
      <c r="L26" s="19"/>
      <c r="M26" s="19"/>
      <c r="N26" s="19"/>
      <c r="O26" s="19"/>
      <c r="P26" s="19"/>
    </row>
    <row r="27" spans="1:16" s="10" customFormat="1" ht="30.75" customHeight="1" thickBot="1">
      <c r="A27" s="16">
        <v>22</v>
      </c>
      <c r="B27" s="8" t="s">
        <v>61</v>
      </c>
      <c r="C27" s="30" t="s">
        <v>69</v>
      </c>
      <c r="D27" s="8" t="s">
        <v>70</v>
      </c>
      <c r="E27" s="9" t="s">
        <v>64</v>
      </c>
      <c r="F27" s="9">
        <v>5</v>
      </c>
      <c r="G27" s="14"/>
      <c r="H27" s="14"/>
      <c r="I27" s="14">
        <v>15.27</v>
      </c>
      <c r="J27" s="19"/>
      <c r="K27" s="19"/>
      <c r="L27" s="19"/>
      <c r="M27" s="19"/>
      <c r="N27" s="19"/>
      <c r="O27" s="19"/>
      <c r="P27" s="19"/>
    </row>
    <row r="28" spans="1:16" s="10" customFormat="1" ht="53.45" customHeight="1" thickBot="1">
      <c r="A28" s="11">
        <v>23</v>
      </c>
      <c r="B28" s="25" t="s">
        <v>71</v>
      </c>
      <c r="C28" s="18" t="s">
        <v>72</v>
      </c>
      <c r="D28" s="8" t="s">
        <v>73</v>
      </c>
      <c r="E28" s="9" t="s">
        <v>74</v>
      </c>
      <c r="F28" s="9">
        <v>5</v>
      </c>
      <c r="G28" s="14">
        <v>1.022</v>
      </c>
      <c r="H28" s="14"/>
      <c r="I28" s="14"/>
      <c r="J28" s="19"/>
      <c r="K28" s="19"/>
      <c r="L28" s="19"/>
      <c r="M28" s="19"/>
      <c r="N28" s="19"/>
      <c r="O28" s="19"/>
      <c r="P28" s="19"/>
    </row>
    <row r="29" spans="1:16" s="10" customFormat="1" ht="53.45" customHeight="1" thickBot="1">
      <c r="A29" s="11">
        <v>24</v>
      </c>
      <c r="B29" s="25" t="s">
        <v>75</v>
      </c>
      <c r="C29" s="18" t="s">
        <v>72</v>
      </c>
      <c r="D29" s="8" t="s">
        <v>76</v>
      </c>
      <c r="E29" s="9" t="s">
        <v>74</v>
      </c>
      <c r="F29" s="9">
        <v>5</v>
      </c>
      <c r="G29" s="14">
        <v>1.7000000000000001E-2</v>
      </c>
      <c r="H29" s="14"/>
      <c r="I29" s="14"/>
      <c r="J29" s="19"/>
      <c r="K29" s="19"/>
      <c r="L29" s="19"/>
      <c r="M29" s="19"/>
      <c r="N29" s="19"/>
      <c r="O29" s="19"/>
      <c r="P29" s="19"/>
    </row>
    <row r="30" spans="1:16" s="10" customFormat="1" ht="53.45" customHeight="1" thickBot="1">
      <c r="A30" s="11">
        <v>25</v>
      </c>
      <c r="B30" s="35" t="s">
        <v>77</v>
      </c>
      <c r="C30" s="36" t="s">
        <v>78</v>
      </c>
      <c r="D30" s="8" t="s">
        <v>79</v>
      </c>
      <c r="E30" s="9" t="s">
        <v>64</v>
      </c>
      <c r="F30" s="9">
        <v>5</v>
      </c>
      <c r="G30" s="14"/>
      <c r="H30" s="14"/>
      <c r="I30" s="14"/>
      <c r="J30" s="19">
        <v>0.79</v>
      </c>
      <c r="K30" s="19"/>
      <c r="L30" s="19"/>
      <c r="M30" s="19"/>
      <c r="N30" s="19"/>
      <c r="O30" s="19"/>
      <c r="P30" s="19"/>
    </row>
    <row r="31" spans="1:16" s="10" customFormat="1" ht="23.45" customHeight="1" thickBot="1">
      <c r="A31" s="16">
        <v>26</v>
      </c>
      <c r="B31" s="8" t="s">
        <v>80</v>
      </c>
      <c r="C31" s="36" t="s">
        <v>78</v>
      </c>
      <c r="D31" s="8" t="s">
        <v>81</v>
      </c>
      <c r="E31" s="9" t="s">
        <v>64</v>
      </c>
      <c r="F31" s="9">
        <v>5</v>
      </c>
      <c r="G31" s="19"/>
      <c r="H31" s="19">
        <v>0.78</v>
      </c>
      <c r="I31" s="37"/>
      <c r="J31" s="19"/>
      <c r="K31" s="19"/>
      <c r="L31" s="19"/>
      <c r="M31" s="19"/>
      <c r="N31" s="19"/>
      <c r="O31" s="19"/>
      <c r="P31" s="19"/>
    </row>
    <row r="32" spans="1:16" s="10" customFormat="1" ht="30" customHeight="1" thickBot="1">
      <c r="A32" s="16">
        <v>27</v>
      </c>
      <c r="B32" s="30" t="s">
        <v>82</v>
      </c>
      <c r="C32" s="36" t="s">
        <v>83</v>
      </c>
      <c r="D32" s="8" t="s">
        <v>84</v>
      </c>
      <c r="E32" s="9" t="s">
        <v>64</v>
      </c>
      <c r="F32" s="9">
        <v>5</v>
      </c>
      <c r="G32" s="19"/>
      <c r="H32" s="19">
        <v>7.5999999999999998E-2</v>
      </c>
      <c r="I32" s="38"/>
      <c r="J32" s="19"/>
      <c r="K32" s="19"/>
      <c r="L32" s="19"/>
      <c r="M32" s="19"/>
      <c r="N32" s="19"/>
      <c r="O32" s="19"/>
      <c r="P32" s="19"/>
    </row>
    <row r="33" spans="1:16" s="10" customFormat="1" ht="32.450000000000003" customHeight="1" thickBot="1">
      <c r="A33" s="39">
        <v>28</v>
      </c>
      <c r="B33" s="40" t="s">
        <v>85</v>
      </c>
      <c r="C33" s="36" t="s">
        <v>83</v>
      </c>
      <c r="D33" s="8" t="s">
        <v>86</v>
      </c>
      <c r="E33" s="9" t="s">
        <v>64</v>
      </c>
      <c r="F33" s="9">
        <v>5</v>
      </c>
      <c r="G33" s="19"/>
      <c r="H33" s="19"/>
      <c r="I33" s="37"/>
      <c r="J33" s="19">
        <v>0.44600000000000001</v>
      </c>
      <c r="K33" s="19"/>
      <c r="L33" s="19"/>
      <c r="M33" s="19"/>
      <c r="N33" s="19"/>
      <c r="O33" s="19"/>
      <c r="P33" s="19"/>
    </row>
    <row r="34" spans="1:16" s="10" customFormat="1" ht="41.25" customHeight="1" thickBot="1">
      <c r="A34" s="39">
        <v>29</v>
      </c>
      <c r="B34" s="40" t="s">
        <v>87</v>
      </c>
      <c r="C34" s="41" t="s">
        <v>83</v>
      </c>
      <c r="D34" s="35" t="s">
        <v>88</v>
      </c>
      <c r="E34" s="9" t="s">
        <v>64</v>
      </c>
      <c r="F34" s="29">
        <v>5</v>
      </c>
      <c r="G34" s="15"/>
      <c r="H34" s="15"/>
      <c r="I34" s="15"/>
      <c r="J34" s="15">
        <v>0.06</v>
      </c>
      <c r="K34" s="15"/>
      <c r="L34" s="15"/>
      <c r="M34" s="15"/>
      <c r="N34" s="19"/>
      <c r="O34" s="19"/>
      <c r="P34" s="19"/>
    </row>
    <row r="35" spans="1:16" s="70" customFormat="1" ht="40.9" customHeight="1" thickBot="1">
      <c r="A35" s="39">
        <v>30</v>
      </c>
      <c r="B35" s="40" t="s">
        <v>89</v>
      </c>
      <c r="C35" s="41" t="s">
        <v>90</v>
      </c>
      <c r="D35" s="35" t="s">
        <v>91</v>
      </c>
      <c r="E35" s="9" t="s">
        <v>64</v>
      </c>
      <c r="F35" s="29">
        <v>5</v>
      </c>
      <c r="G35" s="15"/>
      <c r="H35" s="15"/>
      <c r="I35" s="15"/>
      <c r="J35" s="15">
        <v>3.0190000000000001</v>
      </c>
      <c r="K35" s="15"/>
      <c r="L35" s="15"/>
      <c r="M35" s="15"/>
      <c r="N35" s="19"/>
      <c r="O35" s="19"/>
      <c r="P35" s="19"/>
    </row>
    <row r="36" spans="1:16" s="70" customFormat="1" ht="40.9" customHeight="1" thickBot="1">
      <c r="A36" s="39">
        <v>31</v>
      </c>
      <c r="B36" s="40" t="s">
        <v>89</v>
      </c>
      <c r="C36" s="41" t="s">
        <v>90</v>
      </c>
      <c r="D36" s="35" t="s">
        <v>92</v>
      </c>
      <c r="E36" s="9" t="s">
        <v>64</v>
      </c>
      <c r="F36" s="29">
        <v>5</v>
      </c>
      <c r="G36" s="15"/>
      <c r="H36" s="15"/>
      <c r="I36" s="15"/>
      <c r="J36" s="15">
        <v>3.6139999999999999</v>
      </c>
      <c r="K36" s="15"/>
      <c r="L36" s="15"/>
      <c r="M36" s="15"/>
      <c r="N36" s="19"/>
      <c r="O36" s="19"/>
      <c r="P36" s="19"/>
    </row>
    <row r="37" spans="1:16" s="10" customFormat="1" ht="34.15" customHeight="1" thickBot="1">
      <c r="A37" s="39">
        <v>32</v>
      </c>
      <c r="B37" s="40" t="s">
        <v>93</v>
      </c>
      <c r="C37" s="41" t="s">
        <v>90</v>
      </c>
      <c r="D37" s="35" t="s">
        <v>63</v>
      </c>
      <c r="E37" s="9" t="s">
        <v>64</v>
      </c>
      <c r="F37" s="29">
        <v>5</v>
      </c>
      <c r="G37" s="15"/>
      <c r="H37" s="15"/>
      <c r="I37" s="15"/>
      <c r="J37" s="15">
        <v>1.3280000000000001</v>
      </c>
      <c r="K37" s="15"/>
      <c r="L37" s="15"/>
      <c r="M37" s="15"/>
      <c r="N37" s="19"/>
      <c r="O37" s="19"/>
      <c r="P37" s="19"/>
    </row>
    <row r="38" spans="1:16" s="10" customFormat="1" ht="34.15" customHeight="1" thickBot="1">
      <c r="A38" s="39">
        <v>33</v>
      </c>
      <c r="B38" s="42" t="s">
        <v>94</v>
      </c>
      <c r="C38" s="41" t="s">
        <v>90</v>
      </c>
      <c r="D38" s="35" t="s">
        <v>95</v>
      </c>
      <c r="E38" s="9" t="s">
        <v>64</v>
      </c>
      <c r="F38" s="29">
        <v>5</v>
      </c>
      <c r="G38" s="15"/>
      <c r="H38" s="15"/>
      <c r="I38" s="15"/>
      <c r="J38" s="15"/>
      <c r="K38" s="15"/>
      <c r="L38" s="15"/>
      <c r="M38" s="15">
        <v>0.32900000000000001</v>
      </c>
      <c r="N38" s="19"/>
      <c r="O38" s="19"/>
      <c r="P38" s="19"/>
    </row>
    <row r="39" spans="1:16" s="10" customFormat="1" ht="35.450000000000003" customHeight="1" thickBot="1">
      <c r="A39" s="39">
        <v>34</v>
      </c>
      <c r="B39" s="40" t="s">
        <v>96</v>
      </c>
      <c r="C39" s="41" t="s">
        <v>90</v>
      </c>
      <c r="D39" s="35" t="s">
        <v>97</v>
      </c>
      <c r="E39" s="9" t="s">
        <v>64</v>
      </c>
      <c r="F39" s="29">
        <v>5</v>
      </c>
      <c r="G39" s="15"/>
      <c r="H39" s="15"/>
      <c r="I39" s="15"/>
      <c r="J39" s="15"/>
      <c r="K39" s="15"/>
      <c r="L39" s="15"/>
      <c r="M39" s="15">
        <v>0.109</v>
      </c>
      <c r="N39" s="19"/>
      <c r="O39" s="19"/>
      <c r="P39" s="19"/>
    </row>
    <row r="40" spans="1:16" s="10" customFormat="1" ht="40.9" customHeight="1" thickBot="1">
      <c r="A40" s="39">
        <v>35</v>
      </c>
      <c r="B40" s="40" t="s">
        <v>98</v>
      </c>
      <c r="C40" s="41" t="s">
        <v>90</v>
      </c>
      <c r="D40" s="35" t="s">
        <v>99</v>
      </c>
      <c r="E40" s="9" t="s">
        <v>64</v>
      </c>
      <c r="F40" s="29">
        <v>5</v>
      </c>
      <c r="G40" s="15"/>
      <c r="H40" s="15"/>
      <c r="I40" s="15"/>
      <c r="J40" s="15"/>
      <c r="K40" s="15"/>
      <c r="L40" s="15"/>
      <c r="M40" s="15">
        <v>0.218</v>
      </c>
      <c r="N40" s="19"/>
      <c r="O40" s="19"/>
      <c r="P40" s="19"/>
    </row>
    <row r="41" spans="1:16" s="10" customFormat="1" ht="40.9" customHeight="1" thickBot="1">
      <c r="A41" s="39">
        <v>36</v>
      </c>
      <c r="B41" s="40" t="s">
        <v>100</v>
      </c>
      <c r="C41" s="41" t="s">
        <v>101</v>
      </c>
      <c r="D41" s="35" t="s">
        <v>102</v>
      </c>
      <c r="E41" s="9" t="s">
        <v>64</v>
      </c>
      <c r="F41" s="29">
        <v>5</v>
      </c>
      <c r="G41" s="15"/>
      <c r="H41" s="15"/>
      <c r="I41" s="15"/>
      <c r="J41" s="15"/>
      <c r="K41" s="15"/>
      <c r="L41" s="15"/>
      <c r="M41" s="15">
        <v>1.5529999999999999</v>
      </c>
      <c r="N41" s="19"/>
      <c r="O41" s="19"/>
      <c r="P41" s="19"/>
    </row>
    <row r="42" spans="1:16" s="44" customFormat="1" ht="54.6" customHeight="1" thickBot="1">
      <c r="A42" s="39">
        <v>37</v>
      </c>
      <c r="B42" s="8" t="s">
        <v>103</v>
      </c>
      <c r="C42" s="43" t="s">
        <v>104</v>
      </c>
      <c r="D42" s="8" t="s">
        <v>105</v>
      </c>
      <c r="E42" s="29" t="s">
        <v>106</v>
      </c>
      <c r="F42" s="29">
        <v>5</v>
      </c>
      <c r="G42" s="19"/>
      <c r="H42" s="19"/>
      <c r="I42" s="19"/>
      <c r="J42" s="19"/>
      <c r="K42" s="19"/>
      <c r="L42" s="19"/>
      <c r="M42" s="19">
        <v>1.262</v>
      </c>
      <c r="N42" s="19"/>
      <c r="O42" s="19"/>
      <c r="P42" s="19"/>
    </row>
    <row r="43" spans="1:16" s="44" customFormat="1" ht="60.6" customHeight="1" thickBot="1">
      <c r="A43" s="39">
        <v>38</v>
      </c>
      <c r="B43" s="28" t="s">
        <v>107</v>
      </c>
      <c r="C43" s="25" t="s">
        <v>108</v>
      </c>
      <c r="D43" s="8" t="s">
        <v>109</v>
      </c>
      <c r="E43" s="9" t="s">
        <v>22</v>
      </c>
      <c r="F43" s="9">
        <v>5</v>
      </c>
      <c r="G43" s="14"/>
      <c r="H43" s="14"/>
      <c r="I43" s="14"/>
      <c r="J43" s="14"/>
      <c r="K43" s="14"/>
      <c r="L43" s="14"/>
      <c r="M43" s="14">
        <v>1.06</v>
      </c>
      <c r="N43" s="14"/>
      <c r="O43" s="14"/>
      <c r="P43" s="14"/>
    </row>
    <row r="44" spans="1:16" s="44" customFormat="1" ht="50.45" customHeight="1" thickBot="1">
      <c r="A44" s="39">
        <v>39</v>
      </c>
      <c r="B44" s="42" t="s">
        <v>110</v>
      </c>
      <c r="C44" s="43" t="s">
        <v>111</v>
      </c>
      <c r="D44" s="45" t="s">
        <v>112</v>
      </c>
      <c r="E44" s="9" t="s">
        <v>22</v>
      </c>
      <c r="F44" s="9">
        <v>20</v>
      </c>
      <c r="G44" s="19"/>
      <c r="H44" s="19"/>
      <c r="I44" s="38"/>
      <c r="J44" s="19"/>
      <c r="K44" s="19"/>
      <c r="L44" s="19"/>
      <c r="M44" s="19">
        <v>1.1759999999999999</v>
      </c>
      <c r="N44" s="19"/>
      <c r="O44" s="19"/>
      <c r="P44" s="19"/>
    </row>
    <row r="45" spans="1:16" s="44" customFormat="1" ht="54.6" customHeight="1" thickBot="1">
      <c r="A45" s="39">
        <v>40</v>
      </c>
      <c r="B45" s="46" t="s">
        <v>107</v>
      </c>
      <c r="C45" s="25" t="s">
        <v>113</v>
      </c>
      <c r="D45" s="8" t="s">
        <v>114</v>
      </c>
      <c r="E45" s="9" t="s">
        <v>22</v>
      </c>
      <c r="F45" s="9">
        <v>20</v>
      </c>
      <c r="G45" s="14"/>
      <c r="H45" s="14"/>
      <c r="I45" s="14"/>
      <c r="J45" s="14"/>
      <c r="K45" s="14"/>
      <c r="L45" s="14"/>
      <c r="M45" s="14">
        <v>0.35</v>
      </c>
      <c r="N45" s="14"/>
      <c r="O45" s="14"/>
      <c r="P45" s="14"/>
    </row>
    <row r="46" spans="1:16" s="44" customFormat="1" ht="53.45" customHeight="1" thickBot="1">
      <c r="A46" s="39">
        <v>41</v>
      </c>
      <c r="B46" s="46" t="s">
        <v>115</v>
      </c>
      <c r="C46" s="25" t="s">
        <v>116</v>
      </c>
      <c r="D46" s="8" t="s">
        <v>117</v>
      </c>
      <c r="E46" s="9" t="s">
        <v>22</v>
      </c>
      <c r="F46" s="9">
        <v>20</v>
      </c>
      <c r="G46" s="14"/>
      <c r="H46" s="14"/>
      <c r="I46" s="14"/>
      <c r="J46" s="14"/>
      <c r="K46" s="14"/>
      <c r="L46" s="14"/>
      <c r="M46" s="14">
        <v>0.1</v>
      </c>
      <c r="N46" s="14"/>
      <c r="O46" s="14"/>
      <c r="P46" s="14"/>
    </row>
    <row r="47" spans="1:16" s="10" customFormat="1" ht="52.15" customHeight="1" thickBot="1">
      <c r="A47" s="16">
        <v>42</v>
      </c>
      <c r="B47" s="26" t="s">
        <v>107</v>
      </c>
      <c r="C47" s="25" t="s">
        <v>108</v>
      </c>
      <c r="D47" s="8" t="s">
        <v>118</v>
      </c>
      <c r="E47" s="9" t="s">
        <v>22</v>
      </c>
      <c r="F47" s="9">
        <v>20</v>
      </c>
      <c r="G47" s="14"/>
      <c r="H47" s="14"/>
      <c r="I47" s="14"/>
      <c r="J47" s="14"/>
      <c r="K47" s="14"/>
      <c r="L47" s="14"/>
      <c r="M47" s="14">
        <v>3.06</v>
      </c>
      <c r="N47" s="14"/>
      <c r="O47" s="14"/>
      <c r="P47" s="14"/>
    </row>
    <row r="48" spans="1:16" s="44" customFormat="1" ht="57.6" customHeight="1" thickBot="1">
      <c r="A48" s="39">
        <v>43</v>
      </c>
      <c r="B48" s="28" t="s">
        <v>120</v>
      </c>
      <c r="C48" s="25" t="s">
        <v>121</v>
      </c>
      <c r="D48" s="8" t="s">
        <v>122</v>
      </c>
      <c r="E48" s="29" t="s">
        <v>123</v>
      </c>
      <c r="F48" s="9">
        <v>20</v>
      </c>
      <c r="G48" s="14"/>
      <c r="H48" s="14"/>
      <c r="I48" s="14"/>
      <c r="J48" s="14"/>
      <c r="K48" s="14"/>
      <c r="L48" s="14"/>
      <c r="M48" s="14">
        <v>1.171</v>
      </c>
      <c r="N48" s="14"/>
      <c r="O48" s="14"/>
      <c r="P48" s="14"/>
    </row>
    <row r="49" spans="1:16" s="44" customFormat="1" ht="53.45" customHeight="1" thickBot="1">
      <c r="A49" s="39">
        <v>44</v>
      </c>
      <c r="B49" s="46" t="s">
        <v>107</v>
      </c>
      <c r="C49" s="25" t="s">
        <v>116</v>
      </c>
      <c r="D49" s="8" t="s">
        <v>124</v>
      </c>
      <c r="E49" s="9" t="s">
        <v>22</v>
      </c>
      <c r="F49" s="9">
        <v>60</v>
      </c>
      <c r="G49" s="14"/>
      <c r="H49" s="14"/>
      <c r="I49" s="14"/>
      <c r="J49" s="14"/>
      <c r="K49" s="14"/>
      <c r="L49" s="14"/>
      <c r="M49" s="14">
        <v>1.04</v>
      </c>
      <c r="N49" s="14"/>
      <c r="O49" s="14"/>
      <c r="P49" s="14"/>
    </row>
    <row r="50" spans="1:16" s="10" customFormat="1" ht="51" customHeight="1" thickBot="1">
      <c r="A50" s="16">
        <v>45</v>
      </c>
      <c r="B50" s="46" t="s">
        <v>107</v>
      </c>
      <c r="C50" s="25" t="s">
        <v>125</v>
      </c>
      <c r="D50" s="8" t="s">
        <v>126</v>
      </c>
      <c r="E50" s="9" t="s">
        <v>119</v>
      </c>
      <c r="F50" s="9">
        <v>60</v>
      </c>
      <c r="G50" s="14"/>
      <c r="H50" s="14"/>
      <c r="I50" s="14"/>
      <c r="J50" s="14"/>
      <c r="K50" s="14"/>
      <c r="L50" s="14"/>
      <c r="M50" s="14">
        <v>0.33</v>
      </c>
      <c r="N50" s="14"/>
      <c r="O50" s="14"/>
      <c r="P50" s="14"/>
    </row>
    <row r="51" spans="1:16" s="10" customFormat="1" ht="105.6" customHeight="1" thickBot="1">
      <c r="A51" s="16">
        <v>46</v>
      </c>
      <c r="B51" s="46" t="s">
        <v>127</v>
      </c>
      <c r="C51" s="30" t="s">
        <v>128</v>
      </c>
      <c r="D51" s="8" t="s">
        <v>129</v>
      </c>
      <c r="E51" s="9" t="s">
        <v>119</v>
      </c>
      <c r="F51" s="9">
        <v>60</v>
      </c>
      <c r="G51" s="14"/>
      <c r="H51" s="14"/>
      <c r="I51" s="14"/>
      <c r="J51" s="14"/>
      <c r="K51" s="14"/>
      <c r="L51" s="14"/>
      <c r="M51" s="14">
        <v>0.99</v>
      </c>
      <c r="N51" s="14"/>
      <c r="O51" s="14"/>
      <c r="P51" s="14"/>
    </row>
    <row r="52" spans="1:16" s="44" customFormat="1" ht="62.45" customHeight="1" thickBot="1">
      <c r="A52" s="47">
        <v>47</v>
      </c>
      <c r="B52" s="48" t="s">
        <v>130</v>
      </c>
      <c r="C52" s="49" t="s">
        <v>131</v>
      </c>
      <c r="D52" s="8" t="s">
        <v>132</v>
      </c>
      <c r="E52" s="9" t="s">
        <v>22</v>
      </c>
      <c r="F52" s="9">
        <v>60</v>
      </c>
      <c r="G52" s="14"/>
      <c r="H52" s="14"/>
      <c r="I52" s="14"/>
      <c r="J52" s="14"/>
      <c r="K52" s="14"/>
      <c r="L52" s="14"/>
      <c r="M52" s="14">
        <v>2.6269999999999998</v>
      </c>
      <c r="N52" s="14"/>
      <c r="O52" s="14"/>
      <c r="P52" s="14"/>
    </row>
    <row r="53" spans="1:16" s="44" customFormat="1" ht="52.9" customHeight="1" thickBot="1">
      <c r="A53" s="39">
        <v>48</v>
      </c>
      <c r="B53" s="8" t="s">
        <v>133</v>
      </c>
      <c r="C53" s="40" t="s">
        <v>134</v>
      </c>
      <c r="D53" s="8" t="s">
        <v>135</v>
      </c>
      <c r="E53" s="9" t="s">
        <v>22</v>
      </c>
      <c r="F53" s="9">
        <v>60</v>
      </c>
      <c r="G53" s="19"/>
      <c r="H53" s="19"/>
      <c r="I53" s="38"/>
      <c r="J53" s="19"/>
      <c r="K53" s="19"/>
      <c r="L53" s="19"/>
      <c r="M53" s="19">
        <v>3.1459999999999999</v>
      </c>
      <c r="N53" s="19"/>
      <c r="O53" s="19"/>
      <c r="P53" s="19"/>
    </row>
    <row r="54" spans="1:16" s="10" customFormat="1" ht="36.75" customHeight="1" thickBot="1">
      <c r="A54" s="39">
        <v>49</v>
      </c>
      <c r="B54" s="40" t="s">
        <v>136</v>
      </c>
      <c r="C54" s="50" t="s">
        <v>137</v>
      </c>
      <c r="D54" s="8" t="s">
        <v>138</v>
      </c>
      <c r="E54" s="9" t="s">
        <v>22</v>
      </c>
      <c r="F54" s="9">
        <v>60</v>
      </c>
      <c r="G54" s="19"/>
      <c r="H54" s="19"/>
      <c r="I54" s="38"/>
      <c r="J54" s="19"/>
      <c r="K54" s="19"/>
      <c r="L54" s="19"/>
      <c r="M54" s="19">
        <v>0.44</v>
      </c>
      <c r="N54" s="19"/>
      <c r="O54" s="19"/>
      <c r="P54" s="19"/>
    </row>
    <row r="55" spans="1:16" s="10" customFormat="1" ht="51" customHeight="1" thickBot="1">
      <c r="A55" s="16">
        <v>50</v>
      </c>
      <c r="B55" s="40" t="s">
        <v>89</v>
      </c>
      <c r="C55" s="41" t="s">
        <v>139</v>
      </c>
      <c r="D55" s="35" t="s">
        <v>140</v>
      </c>
      <c r="E55" s="29" t="s">
        <v>141</v>
      </c>
      <c r="F55" s="29">
        <v>60</v>
      </c>
      <c r="G55" s="15"/>
      <c r="H55" s="15"/>
      <c r="I55" s="15"/>
      <c r="J55" s="15"/>
      <c r="K55" s="15"/>
      <c r="L55" s="15"/>
      <c r="M55" s="15">
        <v>1.6539999999999999</v>
      </c>
      <c r="N55" s="19"/>
      <c r="O55" s="19"/>
      <c r="P55" s="19"/>
    </row>
    <row r="56" spans="1:16" s="10" customFormat="1" ht="50.45" customHeight="1" thickBot="1">
      <c r="A56" s="16">
        <v>51</v>
      </c>
      <c r="B56" s="40" t="s">
        <v>89</v>
      </c>
      <c r="C56" s="41" t="s">
        <v>142</v>
      </c>
      <c r="D56" s="35" t="s">
        <v>143</v>
      </c>
      <c r="E56" s="29" t="s">
        <v>144</v>
      </c>
      <c r="F56" s="29">
        <v>60</v>
      </c>
      <c r="G56" s="15"/>
      <c r="H56" s="15"/>
      <c r="I56" s="15"/>
      <c r="J56" s="15"/>
      <c r="K56" s="15"/>
      <c r="L56" s="15"/>
      <c r="M56" s="15"/>
      <c r="N56" s="19"/>
      <c r="O56" s="19">
        <v>0</v>
      </c>
      <c r="P56" s="19"/>
    </row>
    <row r="57" spans="1:16" s="10" customFormat="1" ht="50.45" customHeight="1" thickBot="1">
      <c r="A57" s="16">
        <v>52</v>
      </c>
      <c r="B57" s="40" t="s">
        <v>145</v>
      </c>
      <c r="C57" s="41" t="s">
        <v>146</v>
      </c>
      <c r="D57" s="35" t="s">
        <v>147</v>
      </c>
      <c r="E57" s="29" t="s">
        <v>141</v>
      </c>
      <c r="F57" s="29">
        <v>60</v>
      </c>
      <c r="G57" s="15"/>
      <c r="H57" s="15"/>
      <c r="I57" s="15"/>
      <c r="J57" s="15"/>
      <c r="K57" s="15"/>
      <c r="L57" s="15"/>
      <c r="M57" s="15"/>
      <c r="N57" s="19"/>
      <c r="O57" s="19">
        <v>1.9950000000000001</v>
      </c>
      <c r="P57" s="19"/>
    </row>
    <row r="58" spans="1:16" s="10" customFormat="1" ht="50.45" customHeight="1" thickBot="1">
      <c r="A58" s="16">
        <v>53</v>
      </c>
      <c r="B58" s="40" t="s">
        <v>89</v>
      </c>
      <c r="C58" s="41" t="s">
        <v>148</v>
      </c>
      <c r="D58" s="35" t="s">
        <v>149</v>
      </c>
      <c r="E58" s="29" t="s">
        <v>144</v>
      </c>
      <c r="F58" s="29">
        <v>60</v>
      </c>
      <c r="G58" s="15"/>
      <c r="H58" s="15"/>
      <c r="I58" s="15"/>
      <c r="J58" s="15"/>
      <c r="K58" s="15"/>
      <c r="L58" s="15"/>
      <c r="M58" s="15"/>
      <c r="N58" s="19"/>
      <c r="O58" s="15">
        <v>0</v>
      </c>
      <c r="P58" s="19"/>
    </row>
    <row r="59" spans="1:16" s="10" customFormat="1" ht="48" customHeight="1" thickBot="1">
      <c r="A59" s="16">
        <v>54</v>
      </c>
      <c r="B59" s="40" t="s">
        <v>89</v>
      </c>
      <c r="C59" s="41" t="s">
        <v>137</v>
      </c>
      <c r="D59" s="35" t="s">
        <v>150</v>
      </c>
      <c r="E59" s="29" t="s">
        <v>151</v>
      </c>
      <c r="F59" s="29">
        <v>60</v>
      </c>
      <c r="G59" s="15"/>
      <c r="H59" s="15"/>
      <c r="I59" s="15"/>
      <c r="J59" s="15"/>
      <c r="K59" s="15"/>
      <c r="L59" s="15"/>
      <c r="M59" s="15"/>
      <c r="N59" s="19">
        <v>4.3220000000000001</v>
      </c>
      <c r="O59" s="15"/>
      <c r="P59" s="19"/>
    </row>
    <row r="60" spans="1:16" s="10" customFormat="1" ht="52.5" hidden="1" customHeight="1" thickBot="1">
      <c r="A60" s="16">
        <v>50</v>
      </c>
      <c r="B60" s="40" t="s">
        <v>89</v>
      </c>
      <c r="C60" s="41" t="s">
        <v>152</v>
      </c>
      <c r="D60" s="35" t="s">
        <v>153</v>
      </c>
      <c r="E60" s="29" t="s">
        <v>154</v>
      </c>
      <c r="F60" s="29">
        <v>60</v>
      </c>
      <c r="G60" s="15"/>
      <c r="H60" s="15"/>
      <c r="I60" s="15"/>
      <c r="J60" s="15"/>
      <c r="K60" s="15"/>
      <c r="L60" s="15"/>
      <c r="M60" s="15"/>
      <c r="N60" s="19">
        <v>0</v>
      </c>
      <c r="O60" s="15"/>
      <c r="P60" s="19"/>
    </row>
    <row r="61" spans="1:16" s="10" customFormat="1" ht="53.25" hidden="1" customHeight="1" thickBot="1">
      <c r="A61" s="16">
        <v>51</v>
      </c>
      <c r="B61" s="40" t="s">
        <v>89</v>
      </c>
      <c r="C61" s="41" t="s">
        <v>155</v>
      </c>
      <c r="D61" s="35" t="s">
        <v>156</v>
      </c>
      <c r="E61" s="29" t="s">
        <v>141</v>
      </c>
      <c r="F61" s="29">
        <v>60</v>
      </c>
      <c r="G61" s="15"/>
      <c r="H61" s="15"/>
      <c r="I61" s="38"/>
      <c r="J61" s="15"/>
      <c r="K61" s="15"/>
      <c r="L61" s="15"/>
      <c r="M61" s="15"/>
      <c r="N61" s="19"/>
      <c r="O61" s="15"/>
      <c r="P61" s="19"/>
    </row>
    <row r="62" spans="1:16" s="10" customFormat="1" ht="54" customHeight="1" thickBot="1">
      <c r="A62" s="16">
        <v>55</v>
      </c>
      <c r="B62" s="40" t="s">
        <v>157</v>
      </c>
      <c r="C62" s="51" t="s">
        <v>158</v>
      </c>
      <c r="D62" s="35" t="s">
        <v>159</v>
      </c>
      <c r="E62" s="9" t="s">
        <v>22</v>
      </c>
      <c r="F62" s="29">
        <v>60</v>
      </c>
      <c r="G62" s="15"/>
      <c r="H62" s="15"/>
      <c r="I62" s="15"/>
      <c r="J62" s="15"/>
      <c r="K62" s="15"/>
      <c r="L62" s="15"/>
      <c r="M62" s="15"/>
      <c r="N62" s="19"/>
      <c r="O62" s="15"/>
      <c r="P62" s="19">
        <v>1.367</v>
      </c>
    </row>
    <row r="63" spans="1:16" s="10" customFormat="1" ht="49.9" customHeight="1" thickBot="1">
      <c r="A63" s="16">
        <v>56</v>
      </c>
      <c r="B63" s="28" t="s">
        <v>160</v>
      </c>
      <c r="C63" s="45" t="s">
        <v>161</v>
      </c>
      <c r="D63" s="52" t="s">
        <v>162</v>
      </c>
      <c r="E63" s="9" t="s">
        <v>22</v>
      </c>
      <c r="F63" s="9">
        <v>60</v>
      </c>
      <c r="G63" s="19"/>
      <c r="H63" s="19"/>
      <c r="I63" s="19"/>
      <c r="J63" s="19"/>
      <c r="K63" s="19"/>
      <c r="L63" s="19"/>
      <c r="M63" s="19"/>
      <c r="N63" s="19"/>
      <c r="O63" s="19"/>
      <c r="P63" s="19">
        <v>0</v>
      </c>
    </row>
    <row r="64" spans="1:16" s="10" customFormat="1" ht="19.5" thickBot="1">
      <c r="A64" s="16">
        <v>57</v>
      </c>
      <c r="B64" s="113" t="s">
        <v>163</v>
      </c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5"/>
    </row>
    <row r="65" spans="1:16" s="10" customFormat="1" ht="49.15" customHeight="1" thickBot="1">
      <c r="A65" s="16">
        <v>58</v>
      </c>
      <c r="B65" s="40" t="s">
        <v>164</v>
      </c>
      <c r="C65" s="41" t="s">
        <v>165</v>
      </c>
      <c r="D65" s="53" t="s">
        <v>166</v>
      </c>
      <c r="E65" s="9" t="s">
        <v>22</v>
      </c>
      <c r="F65" s="29">
        <v>5</v>
      </c>
      <c r="G65" s="15"/>
      <c r="H65" s="15"/>
      <c r="I65" s="15"/>
      <c r="J65" s="15"/>
      <c r="K65" s="15"/>
      <c r="L65" s="15"/>
      <c r="M65" s="15"/>
      <c r="N65" s="19">
        <v>0.57999999999999996</v>
      </c>
      <c r="O65" s="19"/>
      <c r="P65" s="19"/>
    </row>
    <row r="66" spans="1:16" s="10" customFormat="1" ht="48" thickBot="1">
      <c r="A66" s="16">
        <v>59</v>
      </c>
      <c r="B66" s="30" t="s">
        <v>164</v>
      </c>
      <c r="C66" s="41" t="s">
        <v>165</v>
      </c>
      <c r="D66" s="36" t="s">
        <v>167</v>
      </c>
      <c r="E66" s="9" t="s">
        <v>22</v>
      </c>
      <c r="F66" s="29">
        <v>5</v>
      </c>
      <c r="G66" s="54"/>
      <c r="H66" s="15"/>
      <c r="I66" s="54"/>
      <c r="J66" s="15"/>
      <c r="K66" s="54"/>
      <c r="L66" s="15"/>
      <c r="M66" s="54"/>
      <c r="N66" s="19">
        <v>5.1269999999999998</v>
      </c>
      <c r="O66" s="22"/>
      <c r="P66" s="19"/>
    </row>
    <row r="67" spans="1:16" s="10" customFormat="1" ht="51.75" customHeight="1" thickBot="1">
      <c r="A67" s="16">
        <v>60</v>
      </c>
      <c r="B67" s="40" t="s">
        <v>164</v>
      </c>
      <c r="C67" s="41" t="s">
        <v>168</v>
      </c>
      <c r="D67" s="53" t="s">
        <v>169</v>
      </c>
      <c r="E67" s="9" t="s">
        <v>22</v>
      </c>
      <c r="F67" s="29">
        <v>20</v>
      </c>
      <c r="G67" s="55"/>
      <c r="H67" s="56"/>
      <c r="I67" s="55"/>
      <c r="J67" s="56"/>
      <c r="K67" s="55"/>
      <c r="L67" s="56"/>
      <c r="M67" s="55"/>
      <c r="N67" s="57"/>
      <c r="O67" s="58">
        <v>20.712</v>
      </c>
      <c r="P67" s="57"/>
    </row>
    <row r="68" spans="1:16" s="10" customFormat="1" ht="15" hidden="1" customHeight="1" thickBot="1">
      <c r="A68" s="16"/>
      <c r="B68" s="59"/>
      <c r="C68" s="60"/>
      <c r="D68" s="61"/>
      <c r="E68" s="61"/>
      <c r="F68" s="61" t="s">
        <v>170</v>
      </c>
      <c r="G68" s="62">
        <f t="shared" ref="G68:P68" si="0">G6+G24+G25+G26+G27+G28+G29+G30+G31+G32+G33+G34+G35+G36+G37+G38+G39+G40+G41+G42+G43+G65+G66</f>
        <v>22.962999999999997</v>
      </c>
      <c r="H68" s="62">
        <f t="shared" si="0"/>
        <v>0.85599999999999998</v>
      </c>
      <c r="I68" s="62">
        <f t="shared" si="0"/>
        <v>15.27</v>
      </c>
      <c r="J68" s="62">
        <f t="shared" si="0"/>
        <v>9.2569999999999997</v>
      </c>
      <c r="K68" s="62">
        <f t="shared" si="0"/>
        <v>0</v>
      </c>
      <c r="L68" s="62">
        <f t="shared" si="0"/>
        <v>0</v>
      </c>
      <c r="M68" s="62">
        <f t="shared" si="0"/>
        <v>4.5310000000000006</v>
      </c>
      <c r="N68" s="62">
        <f t="shared" si="0"/>
        <v>5.71</v>
      </c>
      <c r="O68" s="62">
        <f t="shared" si="0"/>
        <v>0</v>
      </c>
      <c r="P68" s="62">
        <f t="shared" si="0"/>
        <v>0</v>
      </c>
    </row>
    <row r="69" spans="1:16" s="10" customFormat="1" ht="19.5" customHeight="1" thickBot="1">
      <c r="A69" s="116" t="s">
        <v>171</v>
      </c>
      <c r="B69" s="97"/>
      <c r="C69" s="97"/>
      <c r="D69" s="97"/>
      <c r="E69" s="98"/>
      <c r="F69" s="25" t="s">
        <v>170</v>
      </c>
      <c r="G69" s="62">
        <f>SUM(G7:G8,G25:G43,G42:G44,G66:G67)</f>
        <v>22.962999999999997</v>
      </c>
      <c r="H69" s="62">
        <f t="shared" ref="H69:P69" si="1">SUM(G69,H68)</f>
        <v>23.818999999999999</v>
      </c>
      <c r="I69" s="62">
        <f t="shared" si="1"/>
        <v>39.088999999999999</v>
      </c>
      <c r="J69" s="62">
        <f t="shared" si="1"/>
        <v>48.345999999999997</v>
      </c>
      <c r="K69" s="62">
        <f t="shared" si="1"/>
        <v>48.345999999999997</v>
      </c>
      <c r="L69" s="62">
        <f t="shared" si="1"/>
        <v>48.345999999999997</v>
      </c>
      <c r="M69" s="62">
        <f t="shared" si="1"/>
        <v>52.876999999999995</v>
      </c>
      <c r="N69" s="62">
        <f t="shared" si="1"/>
        <v>58.586999999999996</v>
      </c>
      <c r="O69" s="62">
        <f t="shared" si="1"/>
        <v>58.586999999999996</v>
      </c>
      <c r="P69" s="62">
        <f t="shared" si="1"/>
        <v>58.586999999999996</v>
      </c>
    </row>
    <row r="70" spans="1:16" s="10" customFormat="1" ht="14.25" hidden="1" customHeight="1" thickBot="1">
      <c r="A70" s="99"/>
      <c r="B70" s="100"/>
      <c r="C70" s="100"/>
      <c r="D70" s="100"/>
      <c r="E70" s="101"/>
      <c r="F70" s="25" t="s">
        <v>172</v>
      </c>
      <c r="G70" s="62">
        <f t="shared" ref="G70:P70" si="2">G68+G8+G9+G10+G11+G12+G13+G14+G15+G16+G44+G45+G46+G47+G48+G67+G7</f>
        <v>22.967999999999996</v>
      </c>
      <c r="H70" s="62">
        <f t="shared" si="2"/>
        <v>0.85599999999999998</v>
      </c>
      <c r="I70" s="62">
        <f t="shared" si="2"/>
        <v>23.253</v>
      </c>
      <c r="J70" s="62">
        <f t="shared" si="2"/>
        <v>19.185000000000002</v>
      </c>
      <c r="K70" s="62">
        <f t="shared" si="2"/>
        <v>6.8680000000000003</v>
      </c>
      <c r="L70" s="62">
        <f t="shared" si="2"/>
        <v>0</v>
      </c>
      <c r="M70" s="62">
        <f t="shared" si="2"/>
        <v>12.905999999999999</v>
      </c>
      <c r="N70" s="62">
        <f t="shared" si="2"/>
        <v>5.71</v>
      </c>
      <c r="O70" s="62">
        <f t="shared" si="2"/>
        <v>20.712</v>
      </c>
      <c r="P70" s="62">
        <f t="shared" si="2"/>
        <v>34.957000000000001</v>
      </c>
    </row>
    <row r="71" spans="1:16" s="10" customFormat="1" ht="22.5" customHeight="1" thickBot="1">
      <c r="A71" s="99"/>
      <c r="B71" s="100"/>
      <c r="C71" s="100"/>
      <c r="D71" s="100"/>
      <c r="E71" s="101"/>
      <c r="F71" s="25" t="s">
        <v>172</v>
      </c>
      <c r="G71" s="62">
        <f>G70</f>
        <v>22.967999999999996</v>
      </c>
      <c r="H71" s="62">
        <f>G71+H70</f>
        <v>23.823999999999998</v>
      </c>
      <c r="I71" s="62">
        <f t="shared" ref="I71:P71" si="3">H71+I70</f>
        <v>47.076999999999998</v>
      </c>
      <c r="J71" s="62">
        <f t="shared" si="3"/>
        <v>66.262</v>
      </c>
      <c r="K71" s="62">
        <f t="shared" si="3"/>
        <v>73.13</v>
      </c>
      <c r="L71" s="62">
        <f t="shared" si="3"/>
        <v>73.13</v>
      </c>
      <c r="M71" s="62">
        <f t="shared" si="3"/>
        <v>86.036000000000001</v>
      </c>
      <c r="N71" s="62">
        <f t="shared" si="3"/>
        <v>91.745999999999995</v>
      </c>
      <c r="O71" s="62">
        <f t="shared" si="3"/>
        <v>112.458</v>
      </c>
      <c r="P71" s="62">
        <f t="shared" si="3"/>
        <v>147.41499999999999</v>
      </c>
    </row>
    <row r="72" spans="1:16" s="10" customFormat="1" ht="19.5" hidden="1" customHeight="1" thickBot="1">
      <c r="A72" s="99"/>
      <c r="B72" s="100"/>
      <c r="C72" s="100"/>
      <c r="D72" s="100"/>
      <c r="E72" s="101"/>
      <c r="F72" s="25" t="s">
        <v>173</v>
      </c>
      <c r="G72" s="62">
        <f t="shared" ref="G72:P72" si="4">G6+G7+G8+G9+G10+G11+G12+G13+G14+G15+G16+G17+G18+G19+G20+G21+G22+G24+G25+G26+G27+G28+G29+G30+G31+G32+G33+G34+G35+G36+G37+G38+G39+G40+G41+G42+G43+G44+G45+G46+G47+G48+G49+G50+G51+G52+G53+G54+G55+G56+G57+G58+G59+G62+G63+G65+G66+G67</f>
        <v>22.967999999999996</v>
      </c>
      <c r="H72" s="62">
        <f t="shared" si="4"/>
        <v>0.85599999999999998</v>
      </c>
      <c r="I72" s="62">
        <f t="shared" si="4"/>
        <v>24.929000000000002</v>
      </c>
      <c r="J72" s="62">
        <f t="shared" si="4"/>
        <v>19.184999999999999</v>
      </c>
      <c r="K72" s="62">
        <f t="shared" si="4"/>
        <v>24.902000000000001</v>
      </c>
      <c r="L72" s="62">
        <f t="shared" si="4"/>
        <v>11.82</v>
      </c>
      <c r="M72" s="62">
        <f t="shared" si="4"/>
        <v>33.23299999999999</v>
      </c>
      <c r="N72" s="62">
        <f t="shared" si="4"/>
        <v>19.052000000000003</v>
      </c>
      <c r="O72" s="62">
        <f t="shared" si="4"/>
        <v>33.716999999999999</v>
      </c>
      <c r="P72" s="62">
        <f t="shared" si="4"/>
        <v>36.323999999999998</v>
      </c>
    </row>
    <row r="73" spans="1:16" s="10" customFormat="1" ht="17.25" customHeight="1" thickBot="1">
      <c r="A73" s="99"/>
      <c r="B73" s="100"/>
      <c r="C73" s="100"/>
      <c r="D73" s="100"/>
      <c r="E73" s="101"/>
      <c r="F73" s="25" t="s">
        <v>174</v>
      </c>
      <c r="G73" s="62">
        <f>SUM(G6:G22,G24:G63,G65:G67)</f>
        <v>22.967999999999996</v>
      </c>
      <c r="H73" s="62">
        <f>SUM(G73,H72)</f>
        <v>23.823999999999998</v>
      </c>
      <c r="I73" s="62">
        <f t="shared" ref="I73:P73" si="5">SUM(H73,I72)</f>
        <v>48.753</v>
      </c>
      <c r="J73" s="62">
        <f t="shared" si="5"/>
        <v>67.938000000000002</v>
      </c>
      <c r="K73" s="62">
        <f t="shared" si="5"/>
        <v>92.84</v>
      </c>
      <c r="L73" s="62">
        <f t="shared" si="5"/>
        <v>104.66</v>
      </c>
      <c r="M73" s="62">
        <f t="shared" si="5"/>
        <v>137.89299999999997</v>
      </c>
      <c r="N73" s="62">
        <f t="shared" si="5"/>
        <v>156.94499999999996</v>
      </c>
      <c r="O73" s="62">
        <f t="shared" si="5"/>
        <v>190.66199999999998</v>
      </c>
      <c r="P73" s="62">
        <f t="shared" si="5"/>
        <v>226.98599999999999</v>
      </c>
    </row>
    <row r="74" spans="1:16" s="10" customFormat="1" ht="14.25" hidden="1" customHeight="1" thickBot="1">
      <c r="A74" s="99"/>
      <c r="B74" s="100"/>
      <c r="C74" s="100"/>
      <c r="D74" s="100"/>
      <c r="E74" s="101"/>
      <c r="F74" s="25" t="s">
        <v>175</v>
      </c>
      <c r="G74" s="62">
        <f t="shared" ref="G74:P74" si="6">G24+G25+G26+G27+G31+G32+G33+G39+G37+G34+G35</f>
        <v>21.923999999999999</v>
      </c>
      <c r="H74" s="62">
        <f t="shared" si="6"/>
        <v>0.85599999999999998</v>
      </c>
      <c r="I74" s="62">
        <f t="shared" si="6"/>
        <v>15.27</v>
      </c>
      <c r="J74" s="62">
        <f t="shared" si="6"/>
        <v>4.8529999999999998</v>
      </c>
      <c r="K74" s="62">
        <f t="shared" si="6"/>
        <v>0</v>
      </c>
      <c r="L74" s="62">
        <f t="shared" si="6"/>
        <v>0</v>
      </c>
      <c r="M74" s="62">
        <f t="shared" si="6"/>
        <v>0.109</v>
      </c>
      <c r="N74" s="62">
        <f t="shared" si="6"/>
        <v>3.0000000000000001E-3</v>
      </c>
      <c r="O74" s="62">
        <f t="shared" si="6"/>
        <v>0</v>
      </c>
      <c r="P74" s="62">
        <f t="shared" si="6"/>
        <v>0</v>
      </c>
    </row>
    <row r="75" spans="1:16" s="10" customFormat="1" ht="15.75" customHeight="1" thickBot="1">
      <c r="A75" s="99"/>
      <c r="B75" s="100"/>
      <c r="C75" s="100"/>
      <c r="D75" s="100"/>
      <c r="E75" s="101"/>
      <c r="F75" s="25" t="s">
        <v>176</v>
      </c>
      <c r="G75" s="62">
        <f>G74</f>
        <v>21.923999999999999</v>
      </c>
      <c r="H75" s="62">
        <f>SUM(G75,H74)</f>
        <v>22.78</v>
      </c>
      <c r="I75" s="62">
        <f t="shared" ref="I75:P75" si="7">SUM(H75,I74)</f>
        <v>38.049999999999997</v>
      </c>
      <c r="J75" s="62">
        <f t="shared" si="7"/>
        <v>42.902999999999999</v>
      </c>
      <c r="K75" s="62">
        <f t="shared" si="7"/>
        <v>42.902999999999999</v>
      </c>
      <c r="L75" s="62">
        <f t="shared" si="7"/>
        <v>42.902999999999999</v>
      </c>
      <c r="M75" s="62">
        <f t="shared" si="7"/>
        <v>43.012</v>
      </c>
      <c r="N75" s="62">
        <f t="shared" si="7"/>
        <v>43.015000000000001</v>
      </c>
      <c r="O75" s="62">
        <f t="shared" si="7"/>
        <v>43.015000000000001</v>
      </c>
      <c r="P75" s="62">
        <f t="shared" si="7"/>
        <v>43.015000000000001</v>
      </c>
    </row>
    <row r="76" spans="1:16" s="10" customFormat="1" ht="21" hidden="1" customHeight="1" thickBot="1">
      <c r="A76" s="16"/>
      <c r="B76" s="105" t="s">
        <v>177</v>
      </c>
      <c r="C76" s="106"/>
      <c r="D76" s="106"/>
      <c r="E76" s="107"/>
      <c r="F76" s="63" t="s">
        <v>170</v>
      </c>
      <c r="G76" s="19">
        <f>G24+G25+G26+G27+G28+G29+G30+G31+G32+G33+G34+G35+G36+G37+G38+G39+G40+G41+G42+G43</f>
        <v>22.962999999999997</v>
      </c>
      <c r="H76" s="19">
        <f t="shared" ref="H76:P76" si="8">H24+H25+H26+H27+H28+H29+H30+H31+H32+H33+H34+H35+H36+H37+H38+H39+H40+H41+H42+H43</f>
        <v>0.85599999999999998</v>
      </c>
      <c r="I76" s="19">
        <f t="shared" si="8"/>
        <v>15.27</v>
      </c>
      <c r="J76" s="19">
        <f t="shared" si="8"/>
        <v>9.2569999999999997</v>
      </c>
      <c r="K76" s="19">
        <f t="shared" si="8"/>
        <v>0</v>
      </c>
      <c r="L76" s="19">
        <f t="shared" si="8"/>
        <v>0</v>
      </c>
      <c r="M76" s="19">
        <f t="shared" si="8"/>
        <v>4.5310000000000006</v>
      </c>
      <c r="N76" s="19">
        <f t="shared" si="8"/>
        <v>3.0000000000000001E-3</v>
      </c>
      <c r="O76" s="19">
        <f t="shared" si="8"/>
        <v>0</v>
      </c>
      <c r="P76" s="19">
        <f t="shared" si="8"/>
        <v>0</v>
      </c>
    </row>
    <row r="77" spans="1:16" s="10" customFormat="1" ht="14.25" customHeight="1" thickBot="1">
      <c r="A77" s="96" t="s">
        <v>178</v>
      </c>
      <c r="B77" s="97"/>
      <c r="C77" s="97"/>
      <c r="D77" s="97"/>
      <c r="E77" s="98"/>
      <c r="F77" s="63" t="s">
        <v>170</v>
      </c>
      <c r="G77" s="19">
        <f>SUM(G25:G44)</f>
        <v>22.962999999999997</v>
      </c>
      <c r="H77" s="19">
        <f>SUM(G77,H76)</f>
        <v>23.818999999999999</v>
      </c>
      <c r="I77" s="19">
        <f t="shared" ref="I77:P77" si="9">SUM(H77,I76)</f>
        <v>39.088999999999999</v>
      </c>
      <c r="J77" s="19">
        <f t="shared" si="9"/>
        <v>48.345999999999997</v>
      </c>
      <c r="K77" s="19">
        <f t="shared" si="9"/>
        <v>48.345999999999997</v>
      </c>
      <c r="L77" s="19">
        <f t="shared" si="9"/>
        <v>48.345999999999997</v>
      </c>
      <c r="M77" s="19">
        <f t="shared" si="9"/>
        <v>52.876999999999995</v>
      </c>
      <c r="N77" s="19">
        <f t="shared" si="9"/>
        <v>52.879999999999995</v>
      </c>
      <c r="O77" s="19">
        <f t="shared" si="9"/>
        <v>52.879999999999995</v>
      </c>
      <c r="P77" s="19">
        <f t="shared" si="9"/>
        <v>52.879999999999995</v>
      </c>
    </row>
    <row r="78" spans="1:16" s="10" customFormat="1" ht="22.5" hidden="1" customHeight="1" thickBot="1">
      <c r="A78" s="99"/>
      <c r="B78" s="100"/>
      <c r="C78" s="100"/>
      <c r="D78" s="100"/>
      <c r="E78" s="101"/>
      <c r="F78" s="63" t="s">
        <v>172</v>
      </c>
      <c r="G78" s="19">
        <f t="shared" ref="G78:P78" si="10">G76+G44+G45+G46+G47+G48</f>
        <v>22.962999999999997</v>
      </c>
      <c r="H78" s="19">
        <f t="shared" si="10"/>
        <v>0.85599999999999998</v>
      </c>
      <c r="I78" s="19">
        <f t="shared" si="10"/>
        <v>15.27</v>
      </c>
      <c r="J78" s="19">
        <f t="shared" si="10"/>
        <v>9.2569999999999997</v>
      </c>
      <c r="K78" s="19">
        <f t="shared" si="10"/>
        <v>0</v>
      </c>
      <c r="L78" s="19">
        <f t="shared" si="10"/>
        <v>0</v>
      </c>
      <c r="M78" s="19">
        <f t="shared" si="10"/>
        <v>10.388</v>
      </c>
      <c r="N78" s="19">
        <f t="shared" si="10"/>
        <v>3.0000000000000001E-3</v>
      </c>
      <c r="O78" s="19">
        <f t="shared" si="10"/>
        <v>0</v>
      </c>
      <c r="P78" s="19">
        <f t="shared" si="10"/>
        <v>0</v>
      </c>
    </row>
    <row r="79" spans="1:16" s="10" customFormat="1" ht="16.5" customHeight="1" thickBot="1">
      <c r="A79" s="99"/>
      <c r="B79" s="100"/>
      <c r="C79" s="100"/>
      <c r="D79" s="100"/>
      <c r="E79" s="101"/>
      <c r="F79" s="63" t="s">
        <v>172</v>
      </c>
      <c r="G79" s="19">
        <f>SUM(G25:G43,G42:G52)</f>
        <v>22.962999999999997</v>
      </c>
      <c r="H79" s="19">
        <f>SUM(G79)+H78</f>
        <v>23.818999999999999</v>
      </c>
      <c r="I79" s="19">
        <f>SUM(H79)+I78</f>
        <v>39.088999999999999</v>
      </c>
      <c r="J79" s="19">
        <f t="shared" ref="J79:P79" si="11">SUM(I79)+J78</f>
        <v>48.345999999999997</v>
      </c>
      <c r="K79" s="19">
        <f t="shared" si="11"/>
        <v>48.345999999999997</v>
      </c>
      <c r="L79" s="19">
        <f t="shared" si="11"/>
        <v>48.345999999999997</v>
      </c>
      <c r="M79" s="19">
        <f t="shared" si="11"/>
        <v>58.733999999999995</v>
      </c>
      <c r="N79" s="19">
        <f t="shared" si="11"/>
        <v>58.736999999999995</v>
      </c>
      <c r="O79" s="19">
        <f t="shared" si="11"/>
        <v>58.736999999999995</v>
      </c>
      <c r="P79" s="19">
        <f t="shared" si="11"/>
        <v>58.736999999999995</v>
      </c>
    </row>
    <row r="80" spans="1:16" s="10" customFormat="1" ht="18.75" hidden="1" customHeight="1" thickBot="1">
      <c r="A80" s="99"/>
      <c r="B80" s="100"/>
      <c r="C80" s="100"/>
      <c r="D80" s="100"/>
      <c r="E80" s="101"/>
      <c r="F80" s="63" t="s">
        <v>179</v>
      </c>
      <c r="G80" s="19">
        <f t="shared" ref="G80:P80" si="12">G78+G49+G50+G51+G52+G53+G54+G55+G56+G57+G58+G59+G62+G63</f>
        <v>22.962999999999997</v>
      </c>
      <c r="H80" s="19">
        <f t="shared" si="12"/>
        <v>0.85599999999999998</v>
      </c>
      <c r="I80" s="19">
        <f t="shared" si="12"/>
        <v>15.27</v>
      </c>
      <c r="J80" s="19">
        <f t="shared" si="12"/>
        <v>9.2569999999999997</v>
      </c>
      <c r="K80" s="19">
        <f t="shared" si="12"/>
        <v>0</v>
      </c>
      <c r="L80" s="19">
        <f t="shared" si="12"/>
        <v>0</v>
      </c>
      <c r="M80" s="19">
        <f t="shared" si="12"/>
        <v>20.615000000000002</v>
      </c>
      <c r="N80" s="19">
        <f t="shared" si="12"/>
        <v>4.3250000000000002</v>
      </c>
      <c r="O80" s="19">
        <f t="shared" si="12"/>
        <v>1.9950000000000001</v>
      </c>
      <c r="P80" s="19">
        <f t="shared" si="12"/>
        <v>1.367</v>
      </c>
    </row>
    <row r="81" spans="1:16" s="10" customFormat="1" ht="13.5" customHeight="1" thickBot="1">
      <c r="A81" s="99"/>
      <c r="B81" s="100"/>
      <c r="C81" s="100"/>
      <c r="D81" s="100"/>
      <c r="E81" s="101"/>
      <c r="F81" s="63" t="s">
        <v>179</v>
      </c>
      <c r="G81" s="19">
        <f>G80</f>
        <v>22.962999999999997</v>
      </c>
      <c r="H81" s="19">
        <f>G81+H80</f>
        <v>23.818999999999999</v>
      </c>
      <c r="I81" s="19">
        <f t="shared" ref="I81:P81" si="13">H81+I80</f>
        <v>39.088999999999999</v>
      </c>
      <c r="J81" s="19">
        <f t="shared" si="13"/>
        <v>48.345999999999997</v>
      </c>
      <c r="K81" s="19">
        <f t="shared" si="13"/>
        <v>48.345999999999997</v>
      </c>
      <c r="L81" s="19">
        <f t="shared" si="13"/>
        <v>48.345999999999997</v>
      </c>
      <c r="M81" s="19">
        <f t="shared" si="13"/>
        <v>68.960999999999999</v>
      </c>
      <c r="N81" s="19">
        <f t="shared" si="13"/>
        <v>73.286000000000001</v>
      </c>
      <c r="O81" s="19">
        <f t="shared" si="13"/>
        <v>75.281000000000006</v>
      </c>
      <c r="P81" s="19">
        <f t="shared" si="13"/>
        <v>76.64800000000001</v>
      </c>
    </row>
    <row r="82" spans="1:16" s="10" customFormat="1" ht="20.25" hidden="1" customHeight="1" thickBot="1">
      <c r="A82" s="99"/>
      <c r="B82" s="100"/>
      <c r="C82" s="100"/>
      <c r="D82" s="100"/>
      <c r="E82" s="101"/>
      <c r="F82" s="63" t="s">
        <v>175</v>
      </c>
      <c r="G82" s="19">
        <f>G24+G25+G26+G27+G30+G31+G32+G33+G34+G35+G36+G37+G38+G39+G40+G41</f>
        <v>21.923999999999999</v>
      </c>
      <c r="H82" s="19">
        <f t="shared" ref="H82:P82" si="14">H24+H25+H26+H27+H30+H31+H32+H33+H34+H35+H36+H37+H38+H39+H40+H41</f>
        <v>0.85599999999999998</v>
      </c>
      <c r="I82" s="19">
        <f t="shared" si="14"/>
        <v>15.27</v>
      </c>
      <c r="J82" s="19">
        <f t="shared" si="14"/>
        <v>9.2569999999999997</v>
      </c>
      <c r="K82" s="19">
        <f t="shared" si="14"/>
        <v>0</v>
      </c>
      <c r="L82" s="19">
        <f t="shared" si="14"/>
        <v>0</v>
      </c>
      <c r="M82" s="19">
        <f t="shared" si="14"/>
        <v>2.2090000000000001</v>
      </c>
      <c r="N82" s="19">
        <f t="shared" si="14"/>
        <v>3.0000000000000001E-3</v>
      </c>
      <c r="O82" s="19">
        <f t="shared" si="14"/>
        <v>0</v>
      </c>
      <c r="P82" s="19">
        <f t="shared" si="14"/>
        <v>0</v>
      </c>
    </row>
    <row r="83" spans="1:16" s="10" customFormat="1" ht="21.75" customHeight="1" thickBot="1">
      <c r="A83" s="102"/>
      <c r="B83" s="103"/>
      <c r="C83" s="103"/>
      <c r="D83" s="103"/>
      <c r="E83" s="104"/>
      <c r="F83" s="63" t="s">
        <v>176</v>
      </c>
      <c r="G83" s="19">
        <f>G82</f>
        <v>21.923999999999999</v>
      </c>
      <c r="H83" s="19">
        <f>G83+H82</f>
        <v>22.78</v>
      </c>
      <c r="I83" s="19">
        <f t="shared" ref="I83:P83" si="15">H83+I82</f>
        <v>38.049999999999997</v>
      </c>
      <c r="J83" s="19">
        <f t="shared" si="15"/>
        <v>47.306999999999995</v>
      </c>
      <c r="K83" s="19">
        <f t="shared" si="15"/>
        <v>47.306999999999995</v>
      </c>
      <c r="L83" s="19">
        <f t="shared" si="15"/>
        <v>47.306999999999995</v>
      </c>
      <c r="M83" s="19">
        <f t="shared" si="15"/>
        <v>49.515999999999998</v>
      </c>
      <c r="N83" s="19">
        <f t="shared" si="15"/>
        <v>49.518999999999998</v>
      </c>
      <c r="O83" s="19">
        <f t="shared" si="15"/>
        <v>49.518999999999998</v>
      </c>
      <c r="P83" s="19">
        <f t="shared" si="15"/>
        <v>49.518999999999998</v>
      </c>
    </row>
    <row r="84" spans="1:16" s="10" customFormat="1" ht="21.75" hidden="1" customHeight="1" thickBot="1">
      <c r="A84" s="74"/>
      <c r="B84" s="75"/>
      <c r="C84" s="75"/>
      <c r="D84" s="75"/>
      <c r="E84" s="76"/>
      <c r="F84" s="63" t="s">
        <v>170</v>
      </c>
      <c r="G84" s="19">
        <f>G28+G29+G30+G31+G32+G33+G34+G35+G36+G37+G38+G39+G40+G41+G43</f>
        <v>1.0389999999999999</v>
      </c>
      <c r="H84" s="19">
        <f t="shared" ref="H84:O84" si="16">H28+H29+H30+H31+H32+H33+H34+H35+H36+H37+H38+H39+H40+H41+H43</f>
        <v>0.85599999999999998</v>
      </c>
      <c r="I84" s="19">
        <f t="shared" si="16"/>
        <v>0</v>
      </c>
      <c r="J84" s="19">
        <f t="shared" si="16"/>
        <v>9.2569999999999997</v>
      </c>
      <c r="K84" s="19">
        <f t="shared" si="16"/>
        <v>0</v>
      </c>
      <c r="L84" s="19">
        <f t="shared" si="16"/>
        <v>0</v>
      </c>
      <c r="M84" s="19">
        <f t="shared" si="16"/>
        <v>3.2690000000000001</v>
      </c>
      <c r="N84" s="19">
        <f t="shared" si="16"/>
        <v>0</v>
      </c>
      <c r="O84" s="19">
        <f t="shared" si="16"/>
        <v>0</v>
      </c>
      <c r="P84" s="19">
        <f t="shared" ref="P84" si="17">P28+P29+P30+P31+P32+P33+P34+P35+P36+P37+P38+P39+P40+P41+P42+P43</f>
        <v>0</v>
      </c>
    </row>
    <row r="85" spans="1:16" s="10" customFormat="1" ht="18" customHeight="1" thickBot="1">
      <c r="A85" s="110" t="s">
        <v>180</v>
      </c>
      <c r="B85" s="111"/>
      <c r="C85" s="111"/>
      <c r="D85" s="111"/>
      <c r="E85" s="112"/>
      <c r="F85" s="63" t="s">
        <v>170</v>
      </c>
      <c r="G85" s="19">
        <f>G84</f>
        <v>1.0389999999999999</v>
      </c>
      <c r="H85" s="19">
        <f>G85+H84</f>
        <v>1.895</v>
      </c>
      <c r="I85" s="19">
        <f t="shared" ref="I85:P85" si="18">H85+I84</f>
        <v>1.895</v>
      </c>
      <c r="J85" s="19">
        <f t="shared" si="18"/>
        <v>11.151999999999999</v>
      </c>
      <c r="K85" s="19">
        <f t="shared" si="18"/>
        <v>11.151999999999999</v>
      </c>
      <c r="L85" s="19">
        <f t="shared" si="18"/>
        <v>11.151999999999999</v>
      </c>
      <c r="M85" s="19">
        <f t="shared" si="18"/>
        <v>14.420999999999999</v>
      </c>
      <c r="N85" s="19">
        <f t="shared" si="18"/>
        <v>14.420999999999999</v>
      </c>
      <c r="O85" s="19">
        <f t="shared" si="18"/>
        <v>14.420999999999999</v>
      </c>
      <c r="P85" s="19">
        <f t="shared" si="18"/>
        <v>14.420999999999999</v>
      </c>
    </row>
    <row r="86" spans="1:16" s="10" customFormat="1" ht="18" hidden="1" customHeight="1" thickBot="1">
      <c r="A86" s="72"/>
      <c r="B86" s="64"/>
      <c r="C86" s="64"/>
      <c r="D86" s="64"/>
      <c r="E86" s="73"/>
      <c r="F86" s="63" t="s">
        <v>172</v>
      </c>
      <c r="G86" s="19">
        <f>G28+G29+G30+G31+G32+G33+G34+G35+G36+G37+G38+G39+G40+G41+G43+G44+G45+G46+G47</f>
        <v>1.0389999999999999</v>
      </c>
      <c r="H86" s="19">
        <f t="shared" ref="H86:P86" si="19">H28+H29+H30+H31+H32+H33+H34+H35+H36+H37+H38+H39+H40+H41+H43+H44+H45+H46+H47</f>
        <v>0.85599999999999998</v>
      </c>
      <c r="I86" s="19">
        <f t="shared" si="19"/>
        <v>0</v>
      </c>
      <c r="J86" s="19">
        <f t="shared" si="19"/>
        <v>9.2569999999999997</v>
      </c>
      <c r="K86" s="19">
        <f t="shared" si="19"/>
        <v>0</v>
      </c>
      <c r="L86" s="19">
        <f t="shared" si="19"/>
        <v>0</v>
      </c>
      <c r="M86" s="19">
        <f t="shared" si="19"/>
        <v>7.9550000000000001</v>
      </c>
      <c r="N86" s="19">
        <f t="shared" si="19"/>
        <v>0</v>
      </c>
      <c r="O86" s="19">
        <f t="shared" si="19"/>
        <v>0</v>
      </c>
      <c r="P86" s="19">
        <f t="shared" si="19"/>
        <v>0</v>
      </c>
    </row>
    <row r="87" spans="1:16" s="10" customFormat="1" ht="15.75" customHeight="1" thickBot="1">
      <c r="A87" s="72"/>
      <c r="B87" s="64"/>
      <c r="C87" s="64"/>
      <c r="D87" s="64"/>
      <c r="E87" s="73"/>
      <c r="F87" s="63" t="s">
        <v>172</v>
      </c>
      <c r="G87" s="19">
        <f>G86</f>
        <v>1.0389999999999999</v>
      </c>
      <c r="H87" s="19">
        <f>G87+H86</f>
        <v>1.895</v>
      </c>
      <c r="I87" s="19">
        <f t="shared" ref="I87:P87" si="20">H87+I86</f>
        <v>1.895</v>
      </c>
      <c r="J87" s="19">
        <f t="shared" si="20"/>
        <v>11.151999999999999</v>
      </c>
      <c r="K87" s="19">
        <f t="shared" si="20"/>
        <v>11.151999999999999</v>
      </c>
      <c r="L87" s="19">
        <f t="shared" si="20"/>
        <v>11.151999999999999</v>
      </c>
      <c r="M87" s="19">
        <f t="shared" si="20"/>
        <v>19.106999999999999</v>
      </c>
      <c r="N87" s="19">
        <f t="shared" si="20"/>
        <v>19.106999999999999</v>
      </c>
      <c r="O87" s="19">
        <f t="shared" si="20"/>
        <v>19.106999999999999</v>
      </c>
      <c r="P87" s="19">
        <f t="shared" si="20"/>
        <v>19.106999999999999</v>
      </c>
    </row>
    <row r="88" spans="1:16" s="10" customFormat="1" ht="22.5" hidden="1" customHeight="1" thickBot="1">
      <c r="A88" s="72"/>
      <c r="B88" s="64"/>
      <c r="C88" s="64"/>
      <c r="D88" s="64"/>
      <c r="E88" s="73"/>
      <c r="F88" s="63" t="s">
        <v>179</v>
      </c>
      <c r="G88" s="19">
        <f t="shared" ref="G88:P88" si="21">G86+G54+G53+G55+G56+G57+G58+G59+G62</f>
        <v>1.0389999999999999</v>
      </c>
      <c r="H88" s="19">
        <f t="shared" si="21"/>
        <v>0.85599999999999998</v>
      </c>
      <c r="I88" s="19">
        <f t="shared" si="21"/>
        <v>0</v>
      </c>
      <c r="J88" s="19">
        <f t="shared" si="21"/>
        <v>9.2569999999999997</v>
      </c>
      <c r="K88" s="19">
        <f t="shared" si="21"/>
        <v>0</v>
      </c>
      <c r="L88" s="19">
        <f t="shared" si="21"/>
        <v>0</v>
      </c>
      <c r="M88" s="19">
        <f t="shared" si="21"/>
        <v>13.195</v>
      </c>
      <c r="N88" s="19">
        <f t="shared" si="21"/>
        <v>4.3220000000000001</v>
      </c>
      <c r="O88" s="19">
        <f t="shared" si="21"/>
        <v>1.9950000000000001</v>
      </c>
      <c r="P88" s="19">
        <f t="shared" si="21"/>
        <v>1.367</v>
      </c>
    </row>
    <row r="89" spans="1:16" s="10" customFormat="1" ht="13.5" customHeight="1" thickBot="1">
      <c r="A89" s="72"/>
      <c r="B89" s="64"/>
      <c r="C89" s="64"/>
      <c r="D89" s="64"/>
      <c r="E89" s="73"/>
      <c r="F89" s="63" t="s">
        <v>179</v>
      </c>
      <c r="G89" s="19">
        <f>G88</f>
        <v>1.0389999999999999</v>
      </c>
      <c r="H89" s="19">
        <f>G89+H88</f>
        <v>1.895</v>
      </c>
      <c r="I89" s="19">
        <f t="shared" ref="I89:P89" si="22">H89+I88</f>
        <v>1.895</v>
      </c>
      <c r="J89" s="19">
        <f t="shared" si="22"/>
        <v>11.151999999999999</v>
      </c>
      <c r="K89" s="19">
        <f t="shared" si="22"/>
        <v>11.151999999999999</v>
      </c>
      <c r="L89" s="19">
        <f t="shared" si="22"/>
        <v>11.151999999999999</v>
      </c>
      <c r="M89" s="19">
        <f t="shared" si="22"/>
        <v>24.347000000000001</v>
      </c>
      <c r="N89" s="19">
        <f t="shared" si="22"/>
        <v>28.669</v>
      </c>
      <c r="O89" s="19">
        <f t="shared" si="22"/>
        <v>30.664000000000001</v>
      </c>
      <c r="P89" s="19">
        <f t="shared" si="22"/>
        <v>32.030999999999999</v>
      </c>
    </row>
    <row r="90" spans="1:16" s="10" customFormat="1" ht="15.75" hidden="1" customHeight="1" thickBot="1">
      <c r="A90" s="72"/>
      <c r="B90" s="64"/>
      <c r="C90" s="64"/>
      <c r="D90" s="64"/>
      <c r="E90" s="73"/>
      <c r="F90" s="63" t="s">
        <v>175</v>
      </c>
      <c r="G90" s="19">
        <f>G30+G31+G32+G33+G34+G35+G36+G37+G38+G39+G40+G41</f>
        <v>0</v>
      </c>
      <c r="H90" s="19">
        <f t="shared" ref="H90:P90" si="23">H30+H31+H32+H33+H34+H35+H36+H37+H38+H39+H40+H41</f>
        <v>0.85599999999999998</v>
      </c>
      <c r="I90" s="19">
        <f t="shared" si="23"/>
        <v>0</v>
      </c>
      <c r="J90" s="19">
        <f t="shared" si="23"/>
        <v>9.2569999999999997</v>
      </c>
      <c r="K90" s="19">
        <f t="shared" si="23"/>
        <v>0</v>
      </c>
      <c r="L90" s="19">
        <f t="shared" si="23"/>
        <v>0</v>
      </c>
      <c r="M90" s="19">
        <f t="shared" si="23"/>
        <v>2.2090000000000001</v>
      </c>
      <c r="N90" s="19">
        <f t="shared" si="23"/>
        <v>0</v>
      </c>
      <c r="O90" s="19">
        <f t="shared" si="23"/>
        <v>0</v>
      </c>
      <c r="P90" s="19">
        <f t="shared" si="23"/>
        <v>0</v>
      </c>
    </row>
    <row r="91" spans="1:16" s="10" customFormat="1" ht="12.75" customHeight="1" thickBot="1">
      <c r="A91" s="74"/>
      <c r="B91" s="75"/>
      <c r="C91" s="75"/>
      <c r="D91" s="75"/>
      <c r="E91" s="76"/>
      <c r="F91" s="63" t="s">
        <v>176</v>
      </c>
      <c r="G91" s="19">
        <f>G90</f>
        <v>0</v>
      </c>
      <c r="H91" s="19">
        <f>G91+H90</f>
        <v>0.85599999999999998</v>
      </c>
      <c r="I91" s="19">
        <f t="shared" ref="I91:P91" si="24">H91+I90</f>
        <v>0.85599999999999998</v>
      </c>
      <c r="J91" s="19">
        <f t="shared" si="24"/>
        <v>10.113</v>
      </c>
      <c r="K91" s="19">
        <f t="shared" si="24"/>
        <v>10.113</v>
      </c>
      <c r="L91" s="19">
        <f t="shared" si="24"/>
        <v>10.113</v>
      </c>
      <c r="M91" s="19">
        <f t="shared" si="24"/>
        <v>12.321999999999999</v>
      </c>
      <c r="N91" s="19">
        <f t="shared" si="24"/>
        <v>12.321999999999999</v>
      </c>
      <c r="O91" s="19">
        <f t="shared" si="24"/>
        <v>12.321999999999999</v>
      </c>
      <c r="P91" s="19">
        <f t="shared" si="24"/>
        <v>12.321999999999999</v>
      </c>
    </row>
    <row r="92" spans="1:16" s="10" customFormat="1" ht="15" hidden="1" customHeight="1" thickBot="1">
      <c r="A92" s="16"/>
      <c r="B92" s="105" t="s">
        <v>181</v>
      </c>
      <c r="C92" s="106"/>
      <c r="D92" s="106"/>
      <c r="E92" s="107"/>
      <c r="F92" s="63" t="s">
        <v>170</v>
      </c>
      <c r="G92" s="19">
        <f>G65+G66</f>
        <v>0</v>
      </c>
      <c r="H92" s="19">
        <f t="shared" ref="H92:P92" si="25">H65+H66</f>
        <v>0</v>
      </c>
      <c r="I92" s="19">
        <f t="shared" si="25"/>
        <v>0</v>
      </c>
      <c r="J92" s="19">
        <f t="shared" si="25"/>
        <v>0</v>
      </c>
      <c r="K92" s="19">
        <f t="shared" si="25"/>
        <v>0</v>
      </c>
      <c r="L92" s="19">
        <f t="shared" si="25"/>
        <v>0</v>
      </c>
      <c r="M92" s="19">
        <f t="shared" si="25"/>
        <v>0</v>
      </c>
      <c r="N92" s="19">
        <f t="shared" si="25"/>
        <v>5.7069999999999999</v>
      </c>
      <c r="O92" s="19">
        <f t="shared" si="25"/>
        <v>0</v>
      </c>
      <c r="P92" s="19">
        <f t="shared" si="25"/>
        <v>0</v>
      </c>
    </row>
    <row r="93" spans="1:16" s="10" customFormat="1" ht="15.6" customHeight="1" thickBot="1">
      <c r="A93" s="96" t="s">
        <v>182</v>
      </c>
      <c r="B93" s="97"/>
      <c r="C93" s="97"/>
      <c r="D93" s="97"/>
      <c r="E93" s="98"/>
      <c r="F93" s="63" t="s">
        <v>170</v>
      </c>
      <c r="G93" s="19">
        <f>SUM(G65:G66)</f>
        <v>0</v>
      </c>
      <c r="H93" s="19">
        <f>G93+H92</f>
        <v>0</v>
      </c>
      <c r="I93" s="19">
        <f t="shared" ref="I93:P93" si="26">H93+I92</f>
        <v>0</v>
      </c>
      <c r="J93" s="19">
        <f t="shared" si="26"/>
        <v>0</v>
      </c>
      <c r="K93" s="19">
        <f t="shared" si="26"/>
        <v>0</v>
      </c>
      <c r="L93" s="19">
        <f t="shared" si="26"/>
        <v>0</v>
      </c>
      <c r="M93" s="19">
        <f t="shared" si="26"/>
        <v>0</v>
      </c>
      <c r="N93" s="19">
        <f t="shared" si="26"/>
        <v>5.7069999999999999</v>
      </c>
      <c r="O93" s="19">
        <f t="shared" si="26"/>
        <v>5.7069999999999999</v>
      </c>
      <c r="P93" s="19">
        <f t="shared" si="26"/>
        <v>5.7069999999999999</v>
      </c>
    </row>
    <row r="94" spans="1:16" s="10" customFormat="1" ht="15" hidden="1" customHeight="1" thickBot="1">
      <c r="A94" s="99"/>
      <c r="B94" s="100"/>
      <c r="C94" s="100"/>
      <c r="D94" s="100"/>
      <c r="E94" s="101"/>
      <c r="F94" s="63" t="s">
        <v>172</v>
      </c>
      <c r="G94" s="19">
        <f>G65+G66+G67</f>
        <v>0</v>
      </c>
      <c r="H94" s="19">
        <f t="shared" ref="H94:P94" si="27">H65+H66+H67</f>
        <v>0</v>
      </c>
      <c r="I94" s="19">
        <f t="shared" si="27"/>
        <v>0</v>
      </c>
      <c r="J94" s="19">
        <f t="shared" si="27"/>
        <v>0</v>
      </c>
      <c r="K94" s="19">
        <f t="shared" si="27"/>
        <v>0</v>
      </c>
      <c r="L94" s="19">
        <f t="shared" si="27"/>
        <v>0</v>
      </c>
      <c r="M94" s="19">
        <f t="shared" si="27"/>
        <v>0</v>
      </c>
      <c r="N94" s="19">
        <f t="shared" si="27"/>
        <v>5.7069999999999999</v>
      </c>
      <c r="O94" s="19">
        <f t="shared" si="27"/>
        <v>20.712</v>
      </c>
      <c r="P94" s="19">
        <f t="shared" si="27"/>
        <v>0</v>
      </c>
    </row>
    <row r="95" spans="1:16" s="10" customFormat="1" ht="16.5" thickBot="1">
      <c r="A95" s="99"/>
      <c r="B95" s="100"/>
      <c r="C95" s="100"/>
      <c r="D95" s="100"/>
      <c r="E95" s="101"/>
      <c r="F95" s="63" t="s">
        <v>172</v>
      </c>
      <c r="G95" s="19">
        <f>G65+G66+G67</f>
        <v>0</v>
      </c>
      <c r="H95" s="19">
        <f>H94+G95</f>
        <v>0</v>
      </c>
      <c r="I95" s="19">
        <f t="shared" ref="I95:P95" si="28">I94+H95</f>
        <v>0</v>
      </c>
      <c r="J95" s="19">
        <f t="shared" si="28"/>
        <v>0</v>
      </c>
      <c r="K95" s="19">
        <f t="shared" si="28"/>
        <v>0</v>
      </c>
      <c r="L95" s="19">
        <f t="shared" si="28"/>
        <v>0</v>
      </c>
      <c r="M95" s="19">
        <f t="shared" si="28"/>
        <v>0</v>
      </c>
      <c r="N95" s="19">
        <f t="shared" si="28"/>
        <v>5.7069999999999999</v>
      </c>
      <c r="O95" s="19">
        <f t="shared" si="28"/>
        <v>26.419</v>
      </c>
      <c r="P95" s="19">
        <f t="shared" si="28"/>
        <v>26.419</v>
      </c>
    </row>
    <row r="96" spans="1:16" s="10" customFormat="1" ht="16.5" thickBot="1">
      <c r="A96" s="99"/>
      <c r="B96" s="100"/>
      <c r="C96" s="100"/>
      <c r="D96" s="100"/>
      <c r="E96" s="101"/>
      <c r="F96" s="63" t="s">
        <v>179</v>
      </c>
      <c r="G96" s="19">
        <f>G65+G66+G67</f>
        <v>0</v>
      </c>
      <c r="H96" s="19">
        <f t="shared" ref="H96:P96" si="29">G96+H65+H66+H67</f>
        <v>0</v>
      </c>
      <c r="I96" s="19">
        <f t="shared" si="29"/>
        <v>0</v>
      </c>
      <c r="J96" s="19">
        <f t="shared" si="29"/>
        <v>0</v>
      </c>
      <c r="K96" s="19">
        <f t="shared" si="29"/>
        <v>0</v>
      </c>
      <c r="L96" s="19">
        <f t="shared" si="29"/>
        <v>0</v>
      </c>
      <c r="M96" s="19">
        <f t="shared" si="29"/>
        <v>0</v>
      </c>
      <c r="N96" s="19">
        <f t="shared" si="29"/>
        <v>5.7069999999999999</v>
      </c>
      <c r="O96" s="19">
        <f t="shared" si="29"/>
        <v>26.419</v>
      </c>
      <c r="P96" s="19">
        <f t="shared" si="29"/>
        <v>26.419</v>
      </c>
    </row>
    <row r="97" spans="1:16" s="10" customFormat="1" ht="16.5" thickBot="1">
      <c r="A97" s="99"/>
      <c r="B97" s="100"/>
      <c r="C97" s="100"/>
      <c r="D97" s="100"/>
      <c r="E97" s="101"/>
      <c r="F97" s="63" t="s">
        <v>176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</row>
    <row r="98" spans="1:16" s="10" customFormat="1" ht="28.5" customHeight="1">
      <c r="A98" s="108" t="s">
        <v>183</v>
      </c>
      <c r="B98" s="109"/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65"/>
    </row>
    <row r="99" spans="1:16" s="10" customFormat="1">
      <c r="A99" s="66"/>
      <c r="B99" s="67"/>
      <c r="C99" s="68"/>
      <c r="D99" s="69"/>
      <c r="E99" s="69"/>
      <c r="F99" s="69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 s="10" customFormat="1">
      <c r="A100" s="66"/>
      <c r="B100" s="67"/>
      <c r="C100" s="68"/>
      <c r="D100" s="69"/>
      <c r="E100" s="69"/>
      <c r="F100" s="69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s="10" customFormat="1">
      <c r="A101" s="66"/>
      <c r="B101" s="67"/>
      <c r="C101" s="68"/>
      <c r="D101" s="69"/>
      <c r="E101" s="69"/>
      <c r="F101" s="69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s="10" customFormat="1">
      <c r="A102" s="66"/>
      <c r="B102" s="67"/>
      <c r="C102" s="68"/>
      <c r="D102" s="69"/>
      <c r="E102" s="69"/>
      <c r="F102" s="69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s="10" customFormat="1">
      <c r="A103" s="66"/>
      <c r="B103" s="67"/>
      <c r="C103" s="68"/>
      <c r="D103" s="69"/>
      <c r="E103" s="69"/>
      <c r="F103" s="69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10" customFormat="1">
      <c r="A104" s="66"/>
      <c r="B104" s="67"/>
      <c r="C104" s="68"/>
      <c r="D104" s="69"/>
      <c r="E104" s="69"/>
      <c r="F104" s="69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s="10" customFormat="1" ht="9" customHeight="1">
      <c r="A105" s="66"/>
      <c r="B105" s="67"/>
      <c r="C105" s="68"/>
      <c r="D105" s="69"/>
      <c r="E105" s="69"/>
      <c r="F105" s="69"/>
      <c r="G105" s="65"/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s="10" customFormat="1" hidden="1">
      <c r="A106" s="66"/>
      <c r="B106" s="67"/>
      <c r="C106" s="68"/>
      <c r="D106" s="69"/>
      <c r="E106" s="69"/>
      <c r="F106" s="69"/>
      <c r="G106" s="65"/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s="10" customFormat="1">
      <c r="A107" s="66"/>
      <c r="B107" s="67"/>
      <c r="C107" s="68"/>
      <c r="D107" s="69"/>
      <c r="E107" s="69"/>
      <c r="F107" s="69"/>
      <c r="G107" s="65"/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s="10" customFormat="1">
      <c r="A108" s="66"/>
      <c r="B108" s="67"/>
      <c r="C108" s="68"/>
      <c r="D108" s="69"/>
      <c r="E108" s="69"/>
      <c r="F108" s="69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s="10" customFormat="1">
      <c r="A109" s="66"/>
      <c r="B109" s="67"/>
      <c r="C109" s="68"/>
      <c r="D109" s="69"/>
      <c r="E109" s="69"/>
      <c r="F109" s="69"/>
      <c r="G109" s="65"/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s="10" customFormat="1">
      <c r="A110" s="66"/>
      <c r="B110" s="67"/>
      <c r="C110" s="68"/>
      <c r="D110" s="69"/>
      <c r="E110" s="69"/>
      <c r="F110" s="69"/>
      <c r="G110" s="65"/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s="10" customFormat="1">
      <c r="A111" s="66"/>
      <c r="B111" s="67"/>
      <c r="C111" s="68"/>
      <c r="D111" s="69"/>
      <c r="E111" s="69"/>
      <c r="F111" s="69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s="10" customFormat="1">
      <c r="A112" s="66"/>
      <c r="B112" s="67"/>
      <c r="C112" s="68"/>
      <c r="D112" s="69"/>
      <c r="E112" s="69"/>
      <c r="F112" s="69"/>
      <c r="G112" s="65"/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s="10" customFormat="1">
      <c r="A113" s="66"/>
      <c r="B113" s="67"/>
      <c r="C113" s="68"/>
      <c r="D113" s="69"/>
      <c r="E113" s="69"/>
      <c r="F113" s="69"/>
      <c r="G113" s="65"/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s="10" customFormat="1">
      <c r="A114" s="66"/>
      <c r="B114" s="67"/>
      <c r="C114" s="68"/>
      <c r="D114" s="69"/>
      <c r="E114" s="69"/>
      <c r="F114" s="69"/>
      <c r="G114" s="65"/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s="10" customFormat="1">
      <c r="A115" s="66"/>
      <c r="B115" s="67"/>
      <c r="C115" s="68"/>
      <c r="D115" s="69"/>
      <c r="E115" s="69"/>
      <c r="F115" s="69"/>
      <c r="G115" s="65"/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s="10" customFormat="1">
      <c r="A116" s="66"/>
      <c r="B116" s="67"/>
      <c r="C116" s="68"/>
      <c r="D116" s="69"/>
      <c r="E116" s="69"/>
      <c r="F116" s="69"/>
      <c r="G116" s="65"/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s="10" customFormat="1">
      <c r="A117" s="66"/>
      <c r="B117" s="67"/>
      <c r="C117" s="68"/>
      <c r="D117" s="69"/>
      <c r="E117" s="69"/>
      <c r="F117" s="69"/>
      <c r="G117" s="65"/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s="10" customFormat="1">
      <c r="A118" s="66"/>
      <c r="B118" s="67"/>
      <c r="C118" s="68"/>
      <c r="D118" s="69"/>
      <c r="E118" s="69"/>
      <c r="F118" s="69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s="10" customFormat="1">
      <c r="A119" s="66"/>
      <c r="B119" s="67"/>
      <c r="C119" s="68"/>
      <c r="D119" s="69"/>
      <c r="E119" s="69"/>
      <c r="F119" s="69"/>
      <c r="G119" s="65"/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s="10" customFormat="1">
      <c r="A120" s="66"/>
      <c r="B120" s="67"/>
      <c r="C120" s="68"/>
      <c r="D120" s="69"/>
      <c r="E120" s="69"/>
      <c r="F120" s="69"/>
      <c r="G120" s="65"/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s="10" customFormat="1">
      <c r="A121" s="66"/>
      <c r="B121" s="67"/>
      <c r="C121" s="68"/>
      <c r="D121" s="69"/>
      <c r="E121" s="69"/>
      <c r="F121" s="69"/>
      <c r="G121" s="65"/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s="10" customFormat="1">
      <c r="A122" s="66"/>
      <c r="B122" s="67"/>
      <c r="C122" s="68"/>
      <c r="D122" s="69"/>
      <c r="E122" s="69"/>
      <c r="F122" s="69"/>
      <c r="G122" s="65"/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s="10" customFormat="1">
      <c r="A123" s="66"/>
      <c r="B123" s="67"/>
      <c r="C123" s="68"/>
      <c r="D123" s="69"/>
      <c r="E123" s="69"/>
      <c r="F123" s="69"/>
      <c r="G123" s="65"/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s="10" customFormat="1">
      <c r="A124" s="66"/>
      <c r="B124" s="67"/>
      <c r="C124" s="68"/>
      <c r="D124" s="69"/>
      <c r="E124" s="69"/>
      <c r="F124" s="69"/>
      <c r="G124" s="65"/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s="10" customFormat="1">
      <c r="A125" s="66"/>
      <c r="B125" s="67"/>
      <c r="C125" s="68"/>
      <c r="D125" s="69"/>
      <c r="E125" s="69"/>
      <c r="F125" s="69"/>
      <c r="G125" s="65"/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s="10" customFormat="1">
      <c r="A126" s="66"/>
      <c r="B126" s="67"/>
      <c r="C126" s="68"/>
      <c r="D126" s="69"/>
      <c r="E126" s="69"/>
      <c r="F126" s="69"/>
      <c r="G126" s="65"/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s="5" customFormat="1">
      <c r="A127" s="66"/>
      <c r="B127" s="67"/>
      <c r="C127" s="68"/>
      <c r="D127" s="69"/>
      <c r="E127" s="69"/>
      <c r="F127" s="69"/>
      <c r="G127" s="65"/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s="5" customFormat="1">
      <c r="A128" s="66"/>
      <c r="B128" s="67"/>
      <c r="C128" s="68"/>
      <c r="D128" s="69"/>
      <c r="E128" s="69"/>
      <c r="F128" s="69"/>
      <c r="G128" s="65"/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s="5" customFormat="1">
      <c r="A129" s="66"/>
      <c r="B129" s="67"/>
      <c r="C129" s="68"/>
      <c r="D129" s="69"/>
      <c r="E129" s="69"/>
      <c r="F129" s="69"/>
      <c r="G129" s="65"/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s="5" customFormat="1">
      <c r="A130" s="66"/>
      <c r="B130" s="67"/>
      <c r="C130" s="68"/>
      <c r="D130" s="69"/>
      <c r="E130" s="69"/>
      <c r="F130" s="69"/>
      <c r="G130" s="65"/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s="5" customFormat="1">
      <c r="A131" s="66"/>
      <c r="B131" s="67"/>
      <c r="C131" s="68"/>
      <c r="D131" s="69"/>
      <c r="E131" s="69"/>
      <c r="F131" s="69"/>
      <c r="G131" s="65"/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s="5" customFormat="1">
      <c r="A132" s="66"/>
      <c r="B132" s="67"/>
      <c r="C132" s="68"/>
      <c r="D132" s="69"/>
      <c r="E132" s="69"/>
      <c r="F132" s="69"/>
      <c r="G132" s="65"/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s="5" customFormat="1">
      <c r="A133" s="66"/>
      <c r="B133" s="67"/>
      <c r="C133" s="68"/>
      <c r="D133" s="69"/>
      <c r="E133" s="69"/>
      <c r="F133" s="69"/>
      <c r="G133" s="65"/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s="5" customFormat="1">
      <c r="A134" s="66"/>
      <c r="B134" s="67"/>
      <c r="C134" s="68"/>
      <c r="D134" s="69"/>
      <c r="E134" s="69"/>
      <c r="F134" s="69"/>
      <c r="G134" s="65"/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s="5" customFormat="1">
      <c r="A135" s="66"/>
      <c r="B135" s="67"/>
      <c r="C135" s="68"/>
      <c r="D135" s="69"/>
      <c r="E135" s="69"/>
      <c r="F135" s="69"/>
      <c r="G135" s="65"/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s="5" customFormat="1">
      <c r="A136" s="66"/>
      <c r="B136" s="67"/>
      <c r="C136" s="68"/>
      <c r="D136" s="69"/>
      <c r="E136" s="69"/>
      <c r="F136" s="69"/>
      <c r="G136" s="65"/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s="5" customFormat="1">
      <c r="A137" s="66"/>
      <c r="B137" s="67"/>
      <c r="C137" s="68"/>
      <c r="D137" s="69"/>
      <c r="E137" s="69"/>
      <c r="F137" s="69"/>
      <c r="G137" s="65"/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s="5" customFormat="1">
      <c r="A138" s="66"/>
      <c r="B138" s="67"/>
      <c r="C138" s="68"/>
      <c r="D138" s="69"/>
      <c r="E138" s="69"/>
      <c r="F138" s="69"/>
      <c r="G138" s="65"/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s="5" customFormat="1">
      <c r="A139" s="66"/>
      <c r="B139" s="67"/>
      <c r="C139" s="68"/>
      <c r="D139" s="69"/>
      <c r="E139" s="69"/>
      <c r="F139" s="69"/>
      <c r="G139" s="65"/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s="5" customFormat="1">
      <c r="A140" s="66"/>
      <c r="B140" s="67"/>
      <c r="C140" s="68"/>
      <c r="D140" s="69"/>
      <c r="E140" s="69"/>
      <c r="F140" s="69"/>
      <c r="G140" s="65"/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s="5" customFormat="1">
      <c r="A141" s="66"/>
      <c r="B141" s="67"/>
      <c r="C141" s="68"/>
      <c r="D141" s="69"/>
      <c r="E141" s="69"/>
      <c r="F141" s="69"/>
      <c r="G141" s="65"/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s="5" customFormat="1">
      <c r="A142" s="66"/>
      <c r="B142" s="67"/>
      <c r="C142" s="68"/>
      <c r="D142" s="69"/>
      <c r="E142" s="69"/>
      <c r="F142" s="69"/>
      <c r="G142" s="65"/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s="5" customFormat="1">
      <c r="A143" s="66"/>
      <c r="B143" s="67"/>
      <c r="C143" s="68"/>
      <c r="D143" s="69"/>
      <c r="E143" s="69"/>
      <c r="F143" s="69"/>
      <c r="G143" s="65"/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s="5" customFormat="1">
      <c r="A144" s="66"/>
      <c r="B144" s="67"/>
      <c r="C144" s="68"/>
      <c r="D144" s="69"/>
      <c r="E144" s="69"/>
      <c r="F144" s="69"/>
      <c r="G144" s="65"/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s="5" customFormat="1">
      <c r="A145" s="66"/>
      <c r="B145" s="67"/>
      <c r="C145" s="68"/>
      <c r="D145" s="69"/>
      <c r="E145" s="69"/>
      <c r="F145" s="69"/>
      <c r="G145" s="65"/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s="5" customFormat="1">
      <c r="A146" s="66"/>
      <c r="B146" s="67"/>
      <c r="C146" s="68"/>
      <c r="D146" s="69"/>
      <c r="E146" s="69"/>
      <c r="F146" s="69"/>
      <c r="G146" s="65"/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s="5" customFormat="1">
      <c r="A147" s="66"/>
      <c r="B147" s="67"/>
      <c r="C147" s="68"/>
      <c r="D147" s="69"/>
      <c r="E147" s="69"/>
      <c r="F147" s="69"/>
      <c r="G147" s="65"/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s="5" customFormat="1">
      <c r="A148" s="66"/>
      <c r="B148" s="67"/>
      <c r="C148" s="68"/>
      <c r="D148" s="69"/>
      <c r="E148" s="69"/>
      <c r="F148" s="69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s="5" customFormat="1">
      <c r="A149" s="66"/>
      <c r="B149" s="67"/>
      <c r="C149" s="68"/>
      <c r="D149" s="69"/>
      <c r="E149" s="69"/>
      <c r="F149" s="69"/>
      <c r="G149" s="65"/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s="5" customFormat="1">
      <c r="A150" s="66"/>
      <c r="B150" s="67"/>
      <c r="C150" s="68"/>
      <c r="D150" s="69"/>
      <c r="E150" s="69"/>
      <c r="F150" s="69"/>
      <c r="G150" s="65"/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s="5" customFormat="1">
      <c r="A151" s="66"/>
      <c r="B151" s="67"/>
      <c r="C151" s="68"/>
      <c r="D151" s="69"/>
      <c r="E151" s="69"/>
      <c r="F151" s="69"/>
      <c r="G151" s="65"/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s="5" customFormat="1">
      <c r="A152" s="66"/>
      <c r="B152" s="67"/>
      <c r="C152" s="68"/>
      <c r="D152" s="69"/>
      <c r="E152" s="69"/>
      <c r="F152" s="69"/>
      <c r="G152" s="65"/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s="5" customFormat="1">
      <c r="A153" s="66"/>
      <c r="B153" s="67"/>
      <c r="C153" s="68"/>
      <c r="D153" s="69"/>
      <c r="E153" s="69"/>
      <c r="F153" s="69"/>
      <c r="G153" s="65"/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s="5" customFormat="1">
      <c r="A154" s="66"/>
      <c r="B154" s="67"/>
      <c r="C154" s="68"/>
      <c r="D154" s="69"/>
      <c r="E154" s="69"/>
      <c r="F154" s="69"/>
      <c r="G154" s="65"/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s="5" customFormat="1">
      <c r="A155" s="66"/>
      <c r="B155" s="67"/>
      <c r="C155" s="68"/>
      <c r="D155" s="69"/>
      <c r="E155" s="69"/>
      <c r="F155" s="69"/>
      <c r="G155" s="65"/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s="5" customFormat="1">
      <c r="A156" s="66"/>
      <c r="B156" s="67"/>
      <c r="C156" s="68"/>
      <c r="D156" s="69"/>
      <c r="E156" s="69"/>
      <c r="F156" s="69"/>
      <c r="G156" s="65"/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s="5" customFormat="1">
      <c r="A157" s="66"/>
      <c r="B157" s="67"/>
      <c r="C157" s="68"/>
      <c r="D157" s="69"/>
      <c r="E157" s="69"/>
      <c r="F157" s="69"/>
      <c r="G157" s="65"/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s="5" customFormat="1">
      <c r="A158" s="66"/>
      <c r="B158" s="67"/>
      <c r="C158" s="68"/>
      <c r="D158" s="69"/>
      <c r="E158" s="69"/>
      <c r="F158" s="69"/>
      <c r="G158" s="65"/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s="5" customFormat="1">
      <c r="A159" s="66"/>
      <c r="B159" s="67"/>
      <c r="C159" s="68"/>
      <c r="D159" s="69"/>
      <c r="E159" s="69"/>
      <c r="F159" s="69"/>
      <c r="G159" s="65"/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s="5" customFormat="1">
      <c r="A160" s="66"/>
      <c r="B160" s="67"/>
      <c r="C160" s="68"/>
      <c r="D160" s="69"/>
      <c r="E160" s="69"/>
      <c r="F160" s="69"/>
      <c r="G160" s="65"/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s="5" customFormat="1">
      <c r="A161" s="66"/>
      <c r="B161" s="67"/>
      <c r="C161" s="68"/>
      <c r="D161" s="69"/>
      <c r="E161" s="69"/>
      <c r="F161" s="69"/>
      <c r="G161" s="65"/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s="5" customFormat="1">
      <c r="A162" s="66"/>
      <c r="B162" s="67"/>
      <c r="C162" s="68"/>
      <c r="D162" s="69"/>
      <c r="E162" s="69"/>
      <c r="F162" s="69"/>
      <c r="G162" s="65"/>
      <c r="H162" s="65"/>
      <c r="I162" s="65"/>
      <c r="J162" s="65"/>
      <c r="K162" s="65"/>
      <c r="L162" s="65"/>
      <c r="M162" s="65"/>
      <c r="N162" s="65"/>
      <c r="O162" s="65"/>
      <c r="P162" s="65"/>
    </row>
  </sheetData>
  <mergeCells count="19"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P4"/>
    <mergeCell ref="B92:E92"/>
    <mergeCell ref="A93:E97"/>
    <mergeCell ref="A98:O98"/>
    <mergeCell ref="B23:P23"/>
    <mergeCell ref="B64:P64"/>
    <mergeCell ref="A69:E75"/>
    <mergeCell ref="B76:E76"/>
    <mergeCell ref="A77:E83"/>
    <mergeCell ref="A85:E85"/>
  </mergeCells>
  <printOptions horizontalCentered="1"/>
  <pageMargins left="0.19685039370078741" right="0" top="0.35433070866141736" bottom="0.19685039370078741" header="0" footer="0"/>
  <pageSetup paperSize="9" scale="60" orientation="landscape" r:id="rId1"/>
  <headerFooter alignWithMargins="0">
    <oddFooter>&amp;CГВО 2018/2019&amp;R&amp;P</oddFooter>
  </headerFooter>
  <rowBreaks count="5" manualBreakCount="5">
    <brk id="16" max="15" man="1"/>
    <brk id="29" max="15" man="1"/>
    <brk id="48" max="15" man="1"/>
    <brk id="63" max="15" man="1"/>
    <brk id="98" max="15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P162"/>
  <sheetViews>
    <sheetView view="pageBreakPreview" zoomScale="80" zoomScaleNormal="80" zoomScaleSheetLayoutView="80" workbookViewId="0">
      <pane ySplit="5" topLeftCell="A59" activePane="bottomLeft" state="frozen"/>
      <selection pane="bottomLeft" activeCell="O67" sqref="O67"/>
    </sheetView>
  </sheetViews>
  <sheetFormatPr defaultColWidth="8.85546875" defaultRowHeight="15.75"/>
  <cols>
    <col min="1" max="1" width="6" style="79" customWidth="1"/>
    <col min="2" max="2" width="49.5703125" style="80" customWidth="1"/>
    <col min="3" max="3" width="16.85546875" style="81" customWidth="1"/>
    <col min="4" max="4" width="42.5703125" style="82" customWidth="1"/>
    <col min="5" max="5" width="17" style="82" customWidth="1"/>
    <col min="6" max="6" width="14.42578125" style="82" customWidth="1"/>
    <col min="7" max="7" width="7.85546875" style="83" customWidth="1"/>
    <col min="8" max="8" width="8.7109375" style="83" customWidth="1"/>
    <col min="9" max="9" width="8.140625" style="83" customWidth="1"/>
    <col min="10" max="10" width="8.7109375" style="83" customWidth="1"/>
    <col min="11" max="11" width="8.42578125" style="83" customWidth="1"/>
    <col min="12" max="12" width="8.7109375" style="83" customWidth="1"/>
    <col min="13" max="13" width="8.42578125" style="83" customWidth="1"/>
    <col min="14" max="14" width="9.140625" style="83" customWidth="1"/>
    <col min="15" max="15" width="8.42578125" style="83" customWidth="1"/>
    <col min="16" max="16" width="9.85546875" style="83" customWidth="1"/>
    <col min="17" max="16384" width="8.85546875" style="4"/>
  </cols>
  <sheetData>
    <row r="1" spans="1:16" s="1" customFormat="1" ht="19.5" customHeight="1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</row>
    <row r="2" spans="1:16" s="7" customFormat="1" ht="19.5" customHeight="1">
      <c r="A2" s="118" t="s">
        <v>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</row>
    <row r="3" spans="1:16" s="2" customFormat="1" ht="19.5" customHeight="1" thickBot="1">
      <c r="A3" s="118" t="s">
        <v>185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</row>
    <row r="4" spans="1:16" s="3" customFormat="1" ht="20.25" customHeight="1" thickBot="1">
      <c r="A4" s="119" t="s">
        <v>2</v>
      </c>
      <c r="B4" s="121" t="s">
        <v>3</v>
      </c>
      <c r="C4" s="123" t="s">
        <v>4</v>
      </c>
      <c r="D4" s="119" t="s">
        <v>5</v>
      </c>
      <c r="E4" s="119" t="s">
        <v>6</v>
      </c>
      <c r="F4" s="125" t="s">
        <v>7</v>
      </c>
      <c r="G4" s="127" t="s">
        <v>8</v>
      </c>
      <c r="H4" s="128"/>
      <c r="I4" s="128"/>
      <c r="J4" s="128"/>
      <c r="K4" s="128"/>
      <c r="L4" s="128"/>
      <c r="M4" s="128"/>
      <c r="N4" s="128"/>
      <c r="O4" s="128"/>
      <c r="P4" s="129"/>
    </row>
    <row r="5" spans="1:16" ht="48" customHeight="1" thickBot="1">
      <c r="A5" s="120"/>
      <c r="B5" s="122"/>
      <c r="C5" s="124"/>
      <c r="D5" s="120"/>
      <c r="E5" s="120"/>
      <c r="F5" s="126"/>
      <c r="G5" s="19" t="s">
        <v>9</v>
      </c>
      <c r="H5" s="19" t="s">
        <v>10</v>
      </c>
      <c r="I5" s="19" t="s">
        <v>11</v>
      </c>
      <c r="J5" s="20" t="s">
        <v>12</v>
      </c>
      <c r="K5" s="21" t="s">
        <v>13</v>
      </c>
      <c r="L5" s="19" t="s">
        <v>14</v>
      </c>
      <c r="M5" s="22" t="s">
        <v>15</v>
      </c>
      <c r="N5" s="19" t="s">
        <v>16</v>
      </c>
      <c r="O5" s="22" t="s">
        <v>17</v>
      </c>
      <c r="P5" s="19" t="s">
        <v>18</v>
      </c>
    </row>
    <row r="6" spans="1:16" ht="54.6" customHeight="1" thickBot="1">
      <c r="A6" s="16">
        <v>1</v>
      </c>
      <c r="B6" s="17" t="s">
        <v>19</v>
      </c>
      <c r="C6" s="18" t="s">
        <v>20</v>
      </c>
      <c r="D6" s="8" t="s">
        <v>21</v>
      </c>
      <c r="E6" s="9" t="s">
        <v>22</v>
      </c>
      <c r="F6" s="9">
        <v>5</v>
      </c>
      <c r="G6" s="19"/>
      <c r="H6" s="19"/>
      <c r="I6" s="19"/>
      <c r="J6" s="20"/>
      <c r="K6" s="21"/>
      <c r="L6" s="19">
        <v>0</v>
      </c>
      <c r="M6" s="22"/>
      <c r="N6" s="19"/>
      <c r="O6" s="22"/>
      <c r="P6" s="19"/>
    </row>
    <row r="7" spans="1:16" s="23" customFormat="1" ht="55.15" customHeight="1" thickBot="1">
      <c r="A7" s="16">
        <v>2</v>
      </c>
      <c r="B7" s="8" t="s">
        <v>23</v>
      </c>
      <c r="C7" s="24" t="s">
        <v>24</v>
      </c>
      <c r="D7" s="8" t="s">
        <v>25</v>
      </c>
      <c r="E7" s="9" t="s">
        <v>22</v>
      </c>
      <c r="F7" s="9">
        <v>20</v>
      </c>
      <c r="G7" s="19"/>
      <c r="H7" s="19"/>
      <c r="I7" s="19"/>
      <c r="J7" s="20"/>
      <c r="K7" s="21"/>
      <c r="L7" s="19"/>
      <c r="M7" s="22"/>
      <c r="N7" s="19"/>
      <c r="O7" s="22"/>
      <c r="P7" s="19">
        <v>19.5</v>
      </c>
    </row>
    <row r="8" spans="1:16" s="10" customFormat="1" ht="52.15" customHeight="1" thickBot="1">
      <c r="A8" s="16">
        <v>3</v>
      </c>
      <c r="B8" s="25" t="s">
        <v>26</v>
      </c>
      <c r="C8" s="18" t="s">
        <v>27</v>
      </c>
      <c r="D8" s="8" t="s">
        <v>28</v>
      </c>
      <c r="E8" s="9" t="s">
        <v>22</v>
      </c>
      <c r="F8" s="9">
        <v>20</v>
      </c>
      <c r="G8" s="19"/>
      <c r="H8" s="19"/>
      <c r="I8" s="19">
        <v>3.0659999999999998</v>
      </c>
      <c r="J8" s="19"/>
      <c r="K8" s="19"/>
      <c r="L8" s="19"/>
      <c r="M8" s="19"/>
      <c r="N8" s="19"/>
      <c r="O8" s="19"/>
      <c r="P8" s="19"/>
    </row>
    <row r="9" spans="1:16" s="10" customFormat="1" ht="52.15" customHeight="1" thickBot="1">
      <c r="A9" s="16">
        <v>4</v>
      </c>
      <c r="B9" s="26" t="s">
        <v>29</v>
      </c>
      <c r="C9" s="27" t="s">
        <v>30</v>
      </c>
      <c r="D9" s="8" t="s">
        <v>31</v>
      </c>
      <c r="E9" s="9" t="s">
        <v>22</v>
      </c>
      <c r="F9" s="9">
        <v>20</v>
      </c>
      <c r="G9" s="19"/>
      <c r="H9" s="19"/>
      <c r="I9" s="19">
        <v>0</v>
      </c>
      <c r="J9" s="19"/>
      <c r="K9" s="19"/>
      <c r="L9" s="14"/>
      <c r="M9" s="14"/>
      <c r="N9" s="14"/>
      <c r="O9" s="14"/>
      <c r="P9" s="14"/>
    </row>
    <row r="10" spans="1:16" s="10" customFormat="1" ht="54" customHeight="1" thickBot="1">
      <c r="A10" s="16">
        <v>5</v>
      </c>
      <c r="B10" s="26" t="s">
        <v>29</v>
      </c>
      <c r="C10" s="27" t="s">
        <v>30</v>
      </c>
      <c r="D10" s="8" t="s">
        <v>32</v>
      </c>
      <c r="E10" s="9" t="s">
        <v>22</v>
      </c>
      <c r="F10" s="9">
        <v>20</v>
      </c>
      <c r="G10" s="19"/>
      <c r="H10" s="19"/>
      <c r="I10" s="14"/>
      <c r="J10" s="19"/>
      <c r="K10" s="19">
        <v>2.2120000000000002</v>
      </c>
      <c r="L10" s="19"/>
      <c r="M10" s="19"/>
      <c r="N10" s="19"/>
      <c r="O10" s="19"/>
      <c r="P10" s="19"/>
    </row>
    <row r="11" spans="1:16" s="10" customFormat="1" ht="54" customHeight="1" thickBot="1">
      <c r="A11" s="16">
        <v>6</v>
      </c>
      <c r="B11" s="26" t="s">
        <v>29</v>
      </c>
      <c r="C11" s="8" t="s">
        <v>33</v>
      </c>
      <c r="D11" s="8" t="s">
        <v>34</v>
      </c>
      <c r="E11" s="9" t="s">
        <v>22</v>
      </c>
      <c r="F11" s="9">
        <v>20</v>
      </c>
      <c r="G11" s="14"/>
      <c r="H11" s="14"/>
      <c r="I11" s="14"/>
      <c r="J11" s="14">
        <v>6.7359999999999998</v>
      </c>
      <c r="K11" s="14"/>
      <c r="L11" s="14"/>
      <c r="M11" s="14"/>
      <c r="N11" s="14"/>
      <c r="O11" s="14"/>
      <c r="P11" s="14"/>
    </row>
    <row r="12" spans="1:16" s="10" customFormat="1" ht="51" customHeight="1" thickBot="1">
      <c r="A12" s="16">
        <v>7</v>
      </c>
      <c r="B12" s="26" t="s">
        <v>29</v>
      </c>
      <c r="C12" s="8" t="s">
        <v>33</v>
      </c>
      <c r="D12" s="8" t="s">
        <v>35</v>
      </c>
      <c r="E12" s="9" t="s">
        <v>22</v>
      </c>
      <c r="F12" s="9">
        <v>20</v>
      </c>
      <c r="G12" s="19">
        <v>5.0000000000000001E-3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6" s="10" customFormat="1" ht="51" customHeight="1" thickBot="1">
      <c r="A13" s="16">
        <v>8</v>
      </c>
      <c r="B13" s="26" t="s">
        <v>29</v>
      </c>
      <c r="C13" s="8" t="s">
        <v>36</v>
      </c>
      <c r="D13" s="8" t="s">
        <v>37</v>
      </c>
      <c r="E13" s="9" t="s">
        <v>22</v>
      </c>
      <c r="F13" s="9">
        <v>20</v>
      </c>
      <c r="G13" s="19"/>
      <c r="H13" s="19"/>
      <c r="I13" s="19"/>
      <c r="J13" s="19"/>
      <c r="K13" s="19"/>
      <c r="L13" s="19"/>
      <c r="M13" s="19">
        <v>2.5150000000000001</v>
      </c>
      <c r="N13" s="19"/>
      <c r="O13" s="19"/>
      <c r="P13" s="19"/>
    </row>
    <row r="14" spans="1:16" s="10" customFormat="1" ht="52.9" customHeight="1" thickBot="1">
      <c r="A14" s="16">
        <v>9</v>
      </c>
      <c r="B14" s="28" t="s">
        <v>29</v>
      </c>
      <c r="C14" s="8" t="s">
        <v>38</v>
      </c>
      <c r="D14" s="8" t="s">
        <v>39</v>
      </c>
      <c r="E14" s="9" t="s">
        <v>22</v>
      </c>
      <c r="F14" s="9">
        <v>20</v>
      </c>
      <c r="G14" s="19"/>
      <c r="H14" s="19"/>
      <c r="I14" s="19"/>
      <c r="J14" s="19"/>
      <c r="K14" s="19"/>
      <c r="L14" s="19"/>
      <c r="M14" s="19"/>
      <c r="N14" s="19"/>
      <c r="O14" s="19"/>
      <c r="P14" s="19">
        <v>16.343</v>
      </c>
    </row>
    <row r="15" spans="1:16" s="70" customFormat="1" ht="50.45" customHeight="1" thickBot="1">
      <c r="A15" s="16">
        <v>10</v>
      </c>
      <c r="B15" s="25" t="s">
        <v>40</v>
      </c>
      <c r="C15" s="8" t="s">
        <v>41</v>
      </c>
      <c r="D15" s="8" t="s">
        <v>42</v>
      </c>
      <c r="E15" s="9" t="s">
        <v>22</v>
      </c>
      <c r="F15" s="9">
        <v>20</v>
      </c>
      <c r="G15" s="19"/>
      <c r="H15" s="19"/>
      <c r="I15" s="19">
        <v>4.4340000000000002</v>
      </c>
      <c r="J15" s="20"/>
      <c r="K15" s="21"/>
      <c r="L15" s="19"/>
      <c r="M15" s="22"/>
      <c r="N15" s="19"/>
      <c r="O15" s="22"/>
      <c r="P15" s="19"/>
    </row>
    <row r="16" spans="1:16" s="70" customFormat="1" ht="52.9" customHeight="1" thickBot="1">
      <c r="A16" s="16">
        <v>11</v>
      </c>
      <c r="B16" s="25" t="s">
        <v>40</v>
      </c>
      <c r="C16" s="8" t="s">
        <v>41</v>
      </c>
      <c r="D16" s="8" t="s">
        <v>43</v>
      </c>
      <c r="E16" s="9" t="s">
        <v>22</v>
      </c>
      <c r="F16" s="9">
        <v>20</v>
      </c>
      <c r="G16" s="19"/>
      <c r="H16" s="19"/>
      <c r="I16" s="19">
        <v>0.627</v>
      </c>
      <c r="J16" s="20"/>
      <c r="K16" s="21"/>
      <c r="L16" s="19"/>
      <c r="M16" s="22"/>
      <c r="N16" s="19"/>
      <c r="O16" s="22"/>
      <c r="P16" s="19"/>
    </row>
    <row r="17" spans="1:16" s="70" customFormat="1" ht="51.6" customHeight="1" thickBot="1">
      <c r="A17" s="11">
        <v>12</v>
      </c>
      <c r="B17" s="77" t="s">
        <v>40</v>
      </c>
      <c r="C17" s="77" t="s">
        <v>44</v>
      </c>
      <c r="D17" s="8" t="s">
        <v>45</v>
      </c>
      <c r="E17" s="78" t="s">
        <v>46</v>
      </c>
      <c r="F17" s="29">
        <v>60</v>
      </c>
      <c r="G17" s="19"/>
      <c r="H17" s="19"/>
      <c r="I17" s="14"/>
      <c r="J17" s="14"/>
      <c r="K17" s="19">
        <v>2.63</v>
      </c>
      <c r="L17" s="19"/>
      <c r="M17" s="19"/>
      <c r="N17" s="19"/>
      <c r="O17" s="19"/>
      <c r="P17" s="19"/>
    </row>
    <row r="18" spans="1:16" s="70" customFormat="1" ht="53.45" customHeight="1" thickBot="1">
      <c r="A18" s="16">
        <v>13</v>
      </c>
      <c r="B18" s="25" t="s">
        <v>40</v>
      </c>
      <c r="C18" s="25" t="s">
        <v>44</v>
      </c>
      <c r="D18" s="8" t="s">
        <v>47</v>
      </c>
      <c r="E18" s="78" t="s">
        <v>46</v>
      </c>
      <c r="F18" s="29">
        <v>60</v>
      </c>
      <c r="G18" s="19"/>
      <c r="H18" s="19"/>
      <c r="I18" s="14"/>
      <c r="J18" s="14">
        <v>0</v>
      </c>
      <c r="K18" s="19"/>
      <c r="L18" s="19"/>
      <c r="M18" s="19"/>
      <c r="N18" s="19"/>
      <c r="O18" s="19"/>
      <c r="P18" s="19"/>
    </row>
    <row r="19" spans="1:16" s="10" customFormat="1" ht="52.9" customHeight="1" thickBot="1">
      <c r="A19" s="16">
        <v>14</v>
      </c>
      <c r="B19" s="28" t="s">
        <v>48</v>
      </c>
      <c r="C19" s="30" t="s">
        <v>49</v>
      </c>
      <c r="D19" s="8" t="s">
        <v>50</v>
      </c>
      <c r="E19" s="9" t="s">
        <v>22</v>
      </c>
      <c r="F19" s="9">
        <v>60</v>
      </c>
      <c r="G19" s="19"/>
      <c r="H19" s="19"/>
      <c r="I19" s="14">
        <v>1.679</v>
      </c>
      <c r="J19" s="14"/>
      <c r="K19" s="19"/>
      <c r="L19" s="19"/>
      <c r="M19" s="19"/>
      <c r="N19" s="19"/>
      <c r="O19" s="19"/>
      <c r="P19" s="19"/>
    </row>
    <row r="20" spans="1:16" s="10" customFormat="1" ht="91.5" customHeight="1" thickBot="1">
      <c r="A20" s="11">
        <v>15</v>
      </c>
      <c r="B20" s="12" t="s">
        <v>51</v>
      </c>
      <c r="C20" s="13" t="s">
        <v>52</v>
      </c>
      <c r="D20" s="8" t="s">
        <v>53</v>
      </c>
      <c r="E20" s="9" t="s">
        <v>22</v>
      </c>
      <c r="F20" s="9">
        <v>60</v>
      </c>
      <c r="G20" s="14"/>
      <c r="H20" s="14"/>
      <c r="I20" s="15"/>
      <c r="J20" s="14"/>
      <c r="K20" s="14">
        <v>15.28</v>
      </c>
      <c r="L20" s="14">
        <v>11.8</v>
      </c>
      <c r="M20" s="14">
        <v>10.1</v>
      </c>
      <c r="N20" s="14">
        <v>8</v>
      </c>
      <c r="O20" s="14"/>
      <c r="P20" s="14"/>
    </row>
    <row r="21" spans="1:16" s="10" customFormat="1" ht="66.75" customHeight="1" thickBot="1">
      <c r="A21" s="16">
        <v>16</v>
      </c>
      <c r="B21" s="18" t="s">
        <v>54</v>
      </c>
      <c r="C21" s="31" t="s">
        <v>55</v>
      </c>
      <c r="D21" s="8" t="s">
        <v>56</v>
      </c>
      <c r="E21" s="9" t="s">
        <v>22</v>
      </c>
      <c r="F21" s="9">
        <v>60</v>
      </c>
      <c r="G21" s="14"/>
      <c r="H21" s="14"/>
      <c r="I21" s="14"/>
      <c r="J21" s="14"/>
      <c r="K21" s="14"/>
      <c r="L21" s="14"/>
      <c r="M21" s="14"/>
      <c r="N21" s="14"/>
      <c r="O21" s="14">
        <v>10.210000000000001</v>
      </c>
      <c r="P21" s="14"/>
    </row>
    <row r="22" spans="1:16" s="70" customFormat="1" ht="69.75" customHeight="1" thickBot="1">
      <c r="A22" s="16">
        <v>17</v>
      </c>
      <c r="B22" s="8" t="s">
        <v>57</v>
      </c>
      <c r="C22" s="25" t="s">
        <v>58</v>
      </c>
      <c r="D22" s="8" t="s">
        <v>59</v>
      </c>
      <c r="E22" s="9" t="s">
        <v>22</v>
      </c>
      <c r="F22" s="9">
        <v>60</v>
      </c>
      <c r="G22" s="19"/>
      <c r="H22" s="19"/>
      <c r="I22" s="14"/>
      <c r="J22" s="14"/>
      <c r="K22" s="19"/>
      <c r="L22" s="19"/>
      <c r="M22" s="19"/>
      <c r="N22" s="19">
        <v>0.74</v>
      </c>
      <c r="O22" s="19">
        <v>1.45</v>
      </c>
      <c r="P22" s="19"/>
    </row>
    <row r="23" spans="1:16" s="10" customFormat="1" ht="40.5" customHeight="1" thickBot="1">
      <c r="A23" s="16">
        <v>18</v>
      </c>
      <c r="B23" s="113" t="s">
        <v>60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5"/>
    </row>
    <row r="24" spans="1:16" s="10" customFormat="1" ht="37.5" customHeight="1" thickBot="1">
      <c r="A24" s="16">
        <v>19</v>
      </c>
      <c r="B24" s="8" t="s">
        <v>61</v>
      </c>
      <c r="C24" s="30" t="s">
        <v>62</v>
      </c>
      <c r="D24" s="8" t="s">
        <v>63</v>
      </c>
      <c r="E24" s="32" t="s">
        <v>64</v>
      </c>
      <c r="F24" s="33">
        <v>5</v>
      </c>
      <c r="G24" s="19"/>
      <c r="H24" s="19"/>
      <c r="I24" s="19"/>
      <c r="J24" s="19"/>
      <c r="K24" s="19"/>
      <c r="L24" s="19"/>
      <c r="M24" s="19"/>
      <c r="N24" s="19">
        <v>3.0000000000000001E-3</v>
      </c>
      <c r="O24" s="19"/>
      <c r="P24" s="14"/>
    </row>
    <row r="25" spans="1:16" s="10" customFormat="1" ht="32.25" thickBot="1">
      <c r="A25" s="16">
        <v>20</v>
      </c>
      <c r="B25" s="8" t="s">
        <v>61</v>
      </c>
      <c r="C25" s="34" t="s">
        <v>65</v>
      </c>
      <c r="D25" s="8" t="s">
        <v>66</v>
      </c>
      <c r="E25" s="9" t="s">
        <v>64</v>
      </c>
      <c r="F25" s="9">
        <v>5</v>
      </c>
      <c r="G25" s="14">
        <v>25.175999999999998</v>
      </c>
      <c r="H25" s="14"/>
      <c r="I25" s="14"/>
      <c r="J25" s="14"/>
      <c r="K25" s="14"/>
      <c r="L25" s="14"/>
      <c r="M25" s="14"/>
      <c r="N25" s="14"/>
      <c r="O25" s="14"/>
      <c r="P25" s="14"/>
    </row>
    <row r="26" spans="1:16" s="10" customFormat="1" ht="32.25" thickBot="1">
      <c r="A26" s="16">
        <v>21</v>
      </c>
      <c r="B26" s="8" t="s">
        <v>61</v>
      </c>
      <c r="C26" s="34" t="s">
        <v>67</v>
      </c>
      <c r="D26" s="8" t="s">
        <v>68</v>
      </c>
      <c r="E26" s="9" t="s">
        <v>64</v>
      </c>
      <c r="F26" s="9">
        <v>5</v>
      </c>
      <c r="G26" s="14"/>
      <c r="H26" s="14">
        <v>0</v>
      </c>
      <c r="I26" s="14"/>
      <c r="J26" s="19"/>
      <c r="K26" s="19"/>
      <c r="L26" s="19"/>
      <c r="M26" s="19"/>
      <c r="N26" s="19"/>
      <c r="O26" s="19"/>
      <c r="P26" s="19"/>
    </row>
    <row r="27" spans="1:16" s="10" customFormat="1" ht="30.75" customHeight="1" thickBot="1">
      <c r="A27" s="16">
        <v>22</v>
      </c>
      <c r="B27" s="8" t="s">
        <v>61</v>
      </c>
      <c r="C27" s="30" t="s">
        <v>69</v>
      </c>
      <c r="D27" s="8" t="s">
        <v>70</v>
      </c>
      <c r="E27" s="9" t="s">
        <v>64</v>
      </c>
      <c r="F27" s="9">
        <v>5</v>
      </c>
      <c r="G27" s="14"/>
      <c r="H27" s="14"/>
      <c r="I27" s="14">
        <v>15.243</v>
      </c>
      <c r="J27" s="19"/>
      <c r="K27" s="19"/>
      <c r="L27" s="19"/>
      <c r="M27" s="19"/>
      <c r="N27" s="19"/>
      <c r="O27" s="19"/>
      <c r="P27" s="19"/>
    </row>
    <row r="28" spans="1:16" s="10" customFormat="1" ht="53.45" customHeight="1" thickBot="1">
      <c r="A28" s="11">
        <v>23</v>
      </c>
      <c r="B28" s="25" t="s">
        <v>71</v>
      </c>
      <c r="C28" s="18" t="s">
        <v>72</v>
      </c>
      <c r="D28" s="8" t="s">
        <v>73</v>
      </c>
      <c r="E28" s="9" t="s">
        <v>74</v>
      </c>
      <c r="F28" s="9">
        <v>5</v>
      </c>
      <c r="G28" s="14">
        <v>0.90300000000000002</v>
      </c>
      <c r="H28" s="14"/>
      <c r="I28" s="14"/>
      <c r="J28" s="19"/>
      <c r="K28" s="19"/>
      <c r="L28" s="19"/>
      <c r="M28" s="19"/>
      <c r="N28" s="19"/>
      <c r="O28" s="19"/>
      <c r="P28" s="19"/>
    </row>
    <row r="29" spans="1:16" s="10" customFormat="1" ht="53.45" customHeight="1" thickBot="1">
      <c r="A29" s="11">
        <v>24</v>
      </c>
      <c r="B29" s="25" t="s">
        <v>75</v>
      </c>
      <c r="C29" s="18" t="s">
        <v>72</v>
      </c>
      <c r="D29" s="8" t="s">
        <v>76</v>
      </c>
      <c r="E29" s="9" t="s">
        <v>74</v>
      </c>
      <c r="F29" s="9">
        <v>5</v>
      </c>
      <c r="G29" s="14">
        <v>1.2999999999999999E-2</v>
      </c>
      <c r="H29" s="14"/>
      <c r="I29" s="14"/>
      <c r="J29" s="19"/>
      <c r="K29" s="19"/>
      <c r="L29" s="19"/>
      <c r="M29" s="19"/>
      <c r="N29" s="19"/>
      <c r="O29" s="19"/>
      <c r="P29" s="19"/>
    </row>
    <row r="30" spans="1:16" s="10" customFormat="1" ht="53.45" customHeight="1" thickBot="1">
      <c r="A30" s="11">
        <v>25</v>
      </c>
      <c r="B30" s="35" t="s">
        <v>77</v>
      </c>
      <c r="C30" s="36" t="s">
        <v>78</v>
      </c>
      <c r="D30" s="8" t="s">
        <v>79</v>
      </c>
      <c r="E30" s="9" t="s">
        <v>64</v>
      </c>
      <c r="F30" s="9">
        <v>5</v>
      </c>
      <c r="G30" s="14"/>
      <c r="H30" s="14"/>
      <c r="I30" s="14"/>
      <c r="J30" s="19">
        <v>0.79900000000000004</v>
      </c>
      <c r="K30" s="19"/>
      <c r="L30" s="19"/>
      <c r="M30" s="19"/>
      <c r="N30" s="19"/>
      <c r="O30" s="19"/>
      <c r="P30" s="19"/>
    </row>
    <row r="31" spans="1:16" s="10" customFormat="1" ht="23.45" customHeight="1" thickBot="1">
      <c r="A31" s="16">
        <v>26</v>
      </c>
      <c r="B31" s="8" t="s">
        <v>80</v>
      </c>
      <c r="C31" s="36" t="s">
        <v>78</v>
      </c>
      <c r="D31" s="8" t="s">
        <v>81</v>
      </c>
      <c r="E31" s="9" t="s">
        <v>64</v>
      </c>
      <c r="F31" s="9">
        <v>5</v>
      </c>
      <c r="G31" s="19"/>
      <c r="H31" s="19">
        <v>0.70599999999999996</v>
      </c>
      <c r="I31" s="37"/>
      <c r="J31" s="19"/>
      <c r="K31" s="19"/>
      <c r="L31" s="19"/>
      <c r="M31" s="19"/>
      <c r="N31" s="19"/>
      <c r="O31" s="19"/>
      <c r="P31" s="19"/>
    </row>
    <row r="32" spans="1:16" s="10" customFormat="1" ht="30" customHeight="1" thickBot="1">
      <c r="A32" s="16">
        <v>27</v>
      </c>
      <c r="B32" s="30" t="s">
        <v>82</v>
      </c>
      <c r="C32" s="36" t="s">
        <v>83</v>
      </c>
      <c r="D32" s="8" t="s">
        <v>84</v>
      </c>
      <c r="E32" s="9" t="s">
        <v>64</v>
      </c>
      <c r="F32" s="9">
        <v>5</v>
      </c>
      <c r="G32" s="19"/>
      <c r="H32" s="19">
        <v>6.8000000000000005E-2</v>
      </c>
      <c r="I32" s="38"/>
      <c r="J32" s="19"/>
      <c r="K32" s="19"/>
      <c r="L32" s="19"/>
      <c r="M32" s="19"/>
      <c r="N32" s="19"/>
      <c r="O32" s="19"/>
      <c r="P32" s="19"/>
    </row>
    <row r="33" spans="1:16" s="10" customFormat="1" ht="32.450000000000003" customHeight="1" thickBot="1">
      <c r="A33" s="39">
        <v>28</v>
      </c>
      <c r="B33" s="40" t="s">
        <v>85</v>
      </c>
      <c r="C33" s="36" t="s">
        <v>83</v>
      </c>
      <c r="D33" s="8" t="s">
        <v>86</v>
      </c>
      <c r="E33" s="9" t="s">
        <v>64</v>
      </c>
      <c r="F33" s="9">
        <v>5</v>
      </c>
      <c r="G33" s="19"/>
      <c r="H33" s="19"/>
      <c r="I33" s="37"/>
      <c r="J33" s="19">
        <v>0.436</v>
      </c>
      <c r="K33" s="19"/>
      <c r="L33" s="19"/>
      <c r="M33" s="19"/>
      <c r="N33" s="19"/>
      <c r="O33" s="19"/>
      <c r="P33" s="19"/>
    </row>
    <row r="34" spans="1:16" s="10" customFormat="1" ht="41.25" customHeight="1" thickBot="1">
      <c r="A34" s="39">
        <v>29</v>
      </c>
      <c r="B34" s="40" t="s">
        <v>87</v>
      </c>
      <c r="C34" s="41" t="s">
        <v>83</v>
      </c>
      <c r="D34" s="35" t="s">
        <v>88</v>
      </c>
      <c r="E34" s="9" t="s">
        <v>64</v>
      </c>
      <c r="F34" s="29">
        <v>5</v>
      </c>
      <c r="G34" s="15"/>
      <c r="H34" s="15"/>
      <c r="I34" s="15"/>
      <c r="J34" s="15">
        <v>0.06</v>
      </c>
      <c r="K34" s="15"/>
      <c r="L34" s="15"/>
      <c r="M34" s="15"/>
      <c r="N34" s="19"/>
      <c r="O34" s="19"/>
      <c r="P34" s="19"/>
    </row>
    <row r="35" spans="1:16" s="70" customFormat="1" ht="40.9" customHeight="1" thickBot="1">
      <c r="A35" s="39">
        <v>30</v>
      </c>
      <c r="B35" s="40" t="s">
        <v>89</v>
      </c>
      <c r="C35" s="41" t="s">
        <v>90</v>
      </c>
      <c r="D35" s="35" t="s">
        <v>91</v>
      </c>
      <c r="E35" s="9" t="s">
        <v>64</v>
      </c>
      <c r="F35" s="29">
        <v>5</v>
      </c>
      <c r="G35" s="15"/>
      <c r="H35" s="15"/>
      <c r="I35" s="15"/>
      <c r="J35" s="15">
        <v>3.4420000000000002</v>
      </c>
      <c r="K35" s="15"/>
      <c r="L35" s="15"/>
      <c r="M35" s="15"/>
      <c r="N35" s="19"/>
      <c r="O35" s="19"/>
      <c r="P35" s="19"/>
    </row>
    <row r="36" spans="1:16" s="70" customFormat="1" ht="40.9" customHeight="1" thickBot="1">
      <c r="A36" s="39">
        <v>31</v>
      </c>
      <c r="B36" s="40" t="s">
        <v>89</v>
      </c>
      <c r="C36" s="41" t="s">
        <v>90</v>
      </c>
      <c r="D36" s="35" t="s">
        <v>92</v>
      </c>
      <c r="E36" s="9" t="s">
        <v>64</v>
      </c>
      <c r="F36" s="29">
        <v>5</v>
      </c>
      <c r="G36" s="15"/>
      <c r="H36" s="15"/>
      <c r="I36" s="15"/>
      <c r="J36" s="15">
        <v>3.84</v>
      </c>
      <c r="K36" s="15"/>
      <c r="L36" s="15"/>
      <c r="M36" s="15"/>
      <c r="N36" s="19"/>
      <c r="O36" s="19"/>
      <c r="P36" s="19"/>
    </row>
    <row r="37" spans="1:16" s="10" customFormat="1" ht="34.15" customHeight="1" thickBot="1">
      <c r="A37" s="39">
        <v>32</v>
      </c>
      <c r="B37" s="40" t="s">
        <v>93</v>
      </c>
      <c r="C37" s="41" t="s">
        <v>90</v>
      </c>
      <c r="D37" s="35" t="s">
        <v>63</v>
      </c>
      <c r="E37" s="9" t="s">
        <v>64</v>
      </c>
      <c r="F37" s="29">
        <v>5</v>
      </c>
      <c r="G37" s="15"/>
      <c r="H37" s="15"/>
      <c r="I37" s="15"/>
      <c r="J37" s="15">
        <v>1.33</v>
      </c>
      <c r="K37" s="15"/>
      <c r="L37" s="15"/>
      <c r="M37" s="15"/>
      <c r="N37" s="19"/>
      <c r="O37" s="19"/>
      <c r="P37" s="19"/>
    </row>
    <row r="38" spans="1:16" s="10" customFormat="1" ht="34.15" customHeight="1" thickBot="1">
      <c r="A38" s="39">
        <v>33</v>
      </c>
      <c r="B38" s="42" t="s">
        <v>94</v>
      </c>
      <c r="C38" s="41" t="s">
        <v>90</v>
      </c>
      <c r="D38" s="35" t="s">
        <v>95</v>
      </c>
      <c r="E38" s="9" t="s">
        <v>64</v>
      </c>
      <c r="F38" s="29">
        <v>5</v>
      </c>
      <c r="G38" s="15"/>
      <c r="H38" s="15"/>
      <c r="I38" s="15"/>
      <c r="J38" s="15"/>
      <c r="K38" s="15"/>
      <c r="L38" s="15"/>
      <c r="M38" s="15">
        <v>0.26900000000000002</v>
      </c>
      <c r="N38" s="19"/>
      <c r="O38" s="19"/>
      <c r="P38" s="19"/>
    </row>
    <row r="39" spans="1:16" s="10" customFormat="1" ht="35.450000000000003" customHeight="1" thickBot="1">
      <c r="A39" s="39">
        <v>34</v>
      </c>
      <c r="B39" s="40" t="s">
        <v>96</v>
      </c>
      <c r="C39" s="41" t="s">
        <v>90</v>
      </c>
      <c r="D39" s="35" t="s">
        <v>97</v>
      </c>
      <c r="E39" s="9" t="s">
        <v>64</v>
      </c>
      <c r="F39" s="29">
        <v>5</v>
      </c>
      <c r="G39" s="15"/>
      <c r="H39" s="15"/>
      <c r="I39" s="15"/>
      <c r="J39" s="15"/>
      <c r="K39" s="15"/>
      <c r="L39" s="15"/>
      <c r="M39" s="15">
        <v>0.114</v>
      </c>
      <c r="N39" s="19"/>
      <c r="O39" s="19"/>
      <c r="P39" s="19"/>
    </row>
    <row r="40" spans="1:16" s="10" customFormat="1" ht="40.9" customHeight="1" thickBot="1">
      <c r="A40" s="39">
        <v>35</v>
      </c>
      <c r="B40" s="40" t="s">
        <v>98</v>
      </c>
      <c r="C40" s="41" t="s">
        <v>90</v>
      </c>
      <c r="D40" s="35" t="s">
        <v>99</v>
      </c>
      <c r="E40" s="9" t="s">
        <v>64</v>
      </c>
      <c r="F40" s="29">
        <v>5</v>
      </c>
      <c r="G40" s="15"/>
      <c r="H40" s="15"/>
      <c r="I40" s="15"/>
      <c r="J40" s="15"/>
      <c r="K40" s="15"/>
      <c r="L40" s="15"/>
      <c r="M40" s="15">
        <v>0.21</v>
      </c>
      <c r="N40" s="19"/>
      <c r="O40" s="19"/>
      <c r="P40" s="19"/>
    </row>
    <row r="41" spans="1:16" s="10" customFormat="1" ht="40.9" customHeight="1" thickBot="1">
      <c r="A41" s="39">
        <v>36</v>
      </c>
      <c r="B41" s="40" t="s">
        <v>100</v>
      </c>
      <c r="C41" s="41" t="s">
        <v>101</v>
      </c>
      <c r="D41" s="35" t="s">
        <v>102</v>
      </c>
      <c r="E41" s="9" t="s">
        <v>64</v>
      </c>
      <c r="F41" s="29">
        <v>5</v>
      </c>
      <c r="G41" s="15"/>
      <c r="H41" s="15"/>
      <c r="I41" s="15"/>
      <c r="J41" s="15"/>
      <c r="K41" s="15"/>
      <c r="L41" s="15"/>
      <c r="M41" s="15">
        <v>1.54</v>
      </c>
      <c r="N41" s="19"/>
      <c r="O41" s="19"/>
      <c r="P41" s="19"/>
    </row>
    <row r="42" spans="1:16" s="44" customFormat="1" ht="54.6" customHeight="1" thickBot="1">
      <c r="A42" s="39">
        <v>37</v>
      </c>
      <c r="B42" s="8" t="s">
        <v>103</v>
      </c>
      <c r="C42" s="43" t="s">
        <v>104</v>
      </c>
      <c r="D42" s="8" t="s">
        <v>105</v>
      </c>
      <c r="E42" s="29" t="s">
        <v>106</v>
      </c>
      <c r="F42" s="29">
        <v>5</v>
      </c>
      <c r="G42" s="19"/>
      <c r="H42" s="19"/>
      <c r="I42" s="19"/>
      <c r="J42" s="19"/>
      <c r="K42" s="19"/>
      <c r="L42" s="19"/>
      <c r="M42" s="19">
        <v>1.1599999999999999</v>
      </c>
      <c r="N42" s="19"/>
      <c r="O42" s="19"/>
      <c r="P42" s="19"/>
    </row>
    <row r="43" spans="1:16" s="44" customFormat="1" ht="60.6" customHeight="1" thickBot="1">
      <c r="A43" s="39">
        <v>38</v>
      </c>
      <c r="B43" s="28" t="s">
        <v>107</v>
      </c>
      <c r="C43" s="25" t="s">
        <v>108</v>
      </c>
      <c r="D43" s="8" t="s">
        <v>109</v>
      </c>
      <c r="E43" s="9" t="s">
        <v>22</v>
      </c>
      <c r="F43" s="9">
        <v>5</v>
      </c>
      <c r="G43" s="14"/>
      <c r="H43" s="14"/>
      <c r="I43" s="14"/>
      <c r="J43" s="14"/>
      <c r="K43" s="14"/>
      <c r="L43" s="14"/>
      <c r="M43" s="14">
        <v>1.05</v>
      </c>
      <c r="N43" s="14"/>
      <c r="O43" s="14"/>
      <c r="P43" s="14"/>
    </row>
    <row r="44" spans="1:16" s="44" customFormat="1" ht="50.45" customHeight="1" thickBot="1">
      <c r="A44" s="39">
        <v>39</v>
      </c>
      <c r="B44" s="42" t="s">
        <v>110</v>
      </c>
      <c r="C44" s="43" t="s">
        <v>111</v>
      </c>
      <c r="D44" s="45" t="s">
        <v>112</v>
      </c>
      <c r="E44" s="9" t="s">
        <v>22</v>
      </c>
      <c r="F44" s="9">
        <v>20</v>
      </c>
      <c r="G44" s="19"/>
      <c r="H44" s="19"/>
      <c r="I44" s="38"/>
      <c r="J44" s="19"/>
      <c r="K44" s="19"/>
      <c r="L44" s="19"/>
      <c r="M44" s="19">
        <v>0.995</v>
      </c>
      <c r="N44" s="19"/>
      <c r="O44" s="19"/>
      <c r="P44" s="19"/>
    </row>
    <row r="45" spans="1:16" s="44" customFormat="1" ht="54.6" customHeight="1" thickBot="1">
      <c r="A45" s="39">
        <v>40</v>
      </c>
      <c r="B45" s="46" t="s">
        <v>107</v>
      </c>
      <c r="C45" s="25" t="s">
        <v>113</v>
      </c>
      <c r="D45" s="8" t="s">
        <v>114</v>
      </c>
      <c r="E45" s="9" t="s">
        <v>22</v>
      </c>
      <c r="F45" s="9">
        <v>20</v>
      </c>
      <c r="G45" s="14"/>
      <c r="H45" s="14"/>
      <c r="I45" s="14"/>
      <c r="J45" s="14"/>
      <c r="K45" s="14"/>
      <c r="L45" s="14"/>
      <c r="M45" s="14">
        <v>0.35</v>
      </c>
      <c r="N45" s="14"/>
      <c r="O45" s="14"/>
      <c r="P45" s="14"/>
    </row>
    <row r="46" spans="1:16" s="44" customFormat="1" ht="53.45" customHeight="1" thickBot="1">
      <c r="A46" s="39">
        <v>41</v>
      </c>
      <c r="B46" s="46" t="s">
        <v>115</v>
      </c>
      <c r="C46" s="25" t="s">
        <v>116</v>
      </c>
      <c r="D46" s="8" t="s">
        <v>117</v>
      </c>
      <c r="E46" s="9" t="s">
        <v>22</v>
      </c>
      <c r="F46" s="9">
        <v>20</v>
      </c>
      <c r="G46" s="14"/>
      <c r="H46" s="14"/>
      <c r="I46" s="14"/>
      <c r="J46" s="14"/>
      <c r="K46" s="14"/>
      <c r="L46" s="14"/>
      <c r="M46" s="14">
        <v>0.1</v>
      </c>
      <c r="N46" s="14"/>
      <c r="O46" s="14"/>
      <c r="P46" s="14"/>
    </row>
    <row r="47" spans="1:16" s="10" customFormat="1" ht="52.15" customHeight="1" thickBot="1">
      <c r="A47" s="16">
        <v>42</v>
      </c>
      <c r="B47" s="26" t="s">
        <v>107</v>
      </c>
      <c r="C47" s="25" t="s">
        <v>108</v>
      </c>
      <c r="D47" s="8" t="s">
        <v>118</v>
      </c>
      <c r="E47" s="9" t="s">
        <v>22</v>
      </c>
      <c r="F47" s="9">
        <v>20</v>
      </c>
      <c r="G47" s="14"/>
      <c r="H47" s="14"/>
      <c r="I47" s="14"/>
      <c r="J47" s="14"/>
      <c r="K47" s="14"/>
      <c r="L47" s="14"/>
      <c r="M47" s="14">
        <v>2.93</v>
      </c>
      <c r="N47" s="14"/>
      <c r="O47" s="14"/>
      <c r="P47" s="14"/>
    </row>
    <row r="48" spans="1:16" s="44" customFormat="1" ht="57.6" customHeight="1" thickBot="1">
      <c r="A48" s="39">
        <v>43</v>
      </c>
      <c r="B48" s="28" t="s">
        <v>120</v>
      </c>
      <c r="C48" s="25" t="s">
        <v>121</v>
      </c>
      <c r="D48" s="8" t="s">
        <v>122</v>
      </c>
      <c r="E48" s="29" t="s">
        <v>123</v>
      </c>
      <c r="F48" s="9">
        <v>20</v>
      </c>
      <c r="G48" s="14"/>
      <c r="H48" s="14"/>
      <c r="I48" s="14"/>
      <c r="J48" s="14"/>
      <c r="K48" s="14"/>
      <c r="L48" s="14"/>
      <c r="M48" s="14">
        <v>1.1990000000000001</v>
      </c>
      <c r="N48" s="14"/>
      <c r="O48" s="14"/>
      <c r="P48" s="14"/>
    </row>
    <row r="49" spans="1:16" s="44" customFormat="1" ht="53.45" customHeight="1" thickBot="1">
      <c r="A49" s="39">
        <v>44</v>
      </c>
      <c r="B49" s="46" t="s">
        <v>107</v>
      </c>
      <c r="C49" s="25" t="s">
        <v>116</v>
      </c>
      <c r="D49" s="8" t="s">
        <v>124</v>
      </c>
      <c r="E49" s="9" t="s">
        <v>22</v>
      </c>
      <c r="F49" s="9">
        <v>60</v>
      </c>
      <c r="G49" s="14"/>
      <c r="H49" s="14"/>
      <c r="I49" s="14"/>
      <c r="J49" s="14"/>
      <c r="K49" s="14"/>
      <c r="L49" s="14"/>
      <c r="M49" s="14">
        <v>1.1599999999999999</v>
      </c>
      <c r="N49" s="14"/>
      <c r="O49" s="14"/>
      <c r="P49" s="14"/>
    </row>
    <row r="50" spans="1:16" s="10" customFormat="1" ht="51" customHeight="1" thickBot="1">
      <c r="A50" s="16">
        <v>45</v>
      </c>
      <c r="B50" s="46" t="s">
        <v>107</v>
      </c>
      <c r="C50" s="25" t="s">
        <v>125</v>
      </c>
      <c r="D50" s="8" t="s">
        <v>126</v>
      </c>
      <c r="E50" s="9" t="s">
        <v>119</v>
      </c>
      <c r="F50" s="9">
        <v>60</v>
      </c>
      <c r="G50" s="14"/>
      <c r="H50" s="14"/>
      <c r="I50" s="14"/>
      <c r="J50" s="14"/>
      <c r="K50" s="14"/>
      <c r="L50" s="14"/>
      <c r="M50" s="14">
        <v>0.3</v>
      </c>
      <c r="N50" s="14"/>
      <c r="O50" s="14"/>
      <c r="P50" s="14"/>
    </row>
    <row r="51" spans="1:16" s="10" customFormat="1" ht="105.6" customHeight="1" thickBot="1">
      <c r="A51" s="16">
        <v>46</v>
      </c>
      <c r="B51" s="46" t="s">
        <v>127</v>
      </c>
      <c r="C51" s="30" t="s">
        <v>128</v>
      </c>
      <c r="D51" s="8" t="s">
        <v>129</v>
      </c>
      <c r="E51" s="9" t="s">
        <v>119</v>
      </c>
      <c r="F51" s="9">
        <v>60</v>
      </c>
      <c r="G51" s="14"/>
      <c r="H51" s="14"/>
      <c r="I51" s="14"/>
      <c r="J51" s="14"/>
      <c r="K51" s="14"/>
      <c r="L51" s="14"/>
      <c r="M51" s="14">
        <v>1.06</v>
      </c>
      <c r="N51" s="14"/>
      <c r="O51" s="14"/>
      <c r="P51" s="14"/>
    </row>
    <row r="52" spans="1:16" s="44" customFormat="1" ht="62.45" customHeight="1" thickBot="1">
      <c r="A52" s="47">
        <v>47</v>
      </c>
      <c r="B52" s="48" t="s">
        <v>130</v>
      </c>
      <c r="C52" s="49" t="s">
        <v>131</v>
      </c>
      <c r="D52" s="8" t="s">
        <v>132</v>
      </c>
      <c r="E52" s="9" t="s">
        <v>22</v>
      </c>
      <c r="F52" s="9">
        <v>60</v>
      </c>
      <c r="G52" s="14"/>
      <c r="H52" s="14"/>
      <c r="I52" s="14"/>
      <c r="J52" s="14"/>
      <c r="K52" s="14"/>
      <c r="L52" s="14"/>
      <c r="M52" s="14">
        <v>2.806</v>
      </c>
      <c r="N52" s="14"/>
      <c r="O52" s="14"/>
      <c r="P52" s="14"/>
    </row>
    <row r="53" spans="1:16" s="44" customFormat="1" ht="52.9" customHeight="1" thickBot="1">
      <c r="A53" s="39">
        <v>48</v>
      </c>
      <c r="B53" s="8" t="s">
        <v>133</v>
      </c>
      <c r="C53" s="40" t="s">
        <v>134</v>
      </c>
      <c r="D53" s="8" t="s">
        <v>135</v>
      </c>
      <c r="E53" s="9" t="s">
        <v>22</v>
      </c>
      <c r="F53" s="9">
        <v>60</v>
      </c>
      <c r="G53" s="19"/>
      <c r="H53" s="19"/>
      <c r="I53" s="38"/>
      <c r="J53" s="19"/>
      <c r="K53" s="19"/>
      <c r="L53" s="19"/>
      <c r="M53" s="19">
        <v>2.9489999999999998</v>
      </c>
      <c r="N53" s="19"/>
      <c r="O53" s="19"/>
      <c r="P53" s="19"/>
    </row>
    <row r="54" spans="1:16" s="10" customFormat="1" ht="36.75" customHeight="1" thickBot="1">
      <c r="A54" s="39">
        <v>49</v>
      </c>
      <c r="B54" s="40" t="s">
        <v>136</v>
      </c>
      <c r="C54" s="50" t="s">
        <v>137</v>
      </c>
      <c r="D54" s="8" t="s">
        <v>138</v>
      </c>
      <c r="E54" s="9" t="s">
        <v>22</v>
      </c>
      <c r="F54" s="9">
        <v>60</v>
      </c>
      <c r="G54" s="19"/>
      <c r="H54" s="19"/>
      <c r="I54" s="38"/>
      <c r="J54" s="19"/>
      <c r="K54" s="19"/>
      <c r="L54" s="19"/>
      <c r="M54" s="19">
        <v>0.41</v>
      </c>
      <c r="N54" s="19"/>
      <c r="O54" s="19"/>
      <c r="P54" s="19"/>
    </row>
    <row r="55" spans="1:16" s="10" customFormat="1" ht="51" customHeight="1" thickBot="1">
      <c r="A55" s="16">
        <v>50</v>
      </c>
      <c r="B55" s="40" t="s">
        <v>89</v>
      </c>
      <c r="C55" s="41" t="s">
        <v>139</v>
      </c>
      <c r="D55" s="35" t="s">
        <v>140</v>
      </c>
      <c r="E55" s="29" t="s">
        <v>141</v>
      </c>
      <c r="F55" s="29">
        <v>60</v>
      </c>
      <c r="G55" s="15"/>
      <c r="H55" s="15"/>
      <c r="I55" s="15"/>
      <c r="J55" s="15"/>
      <c r="K55" s="15"/>
      <c r="L55" s="15"/>
      <c r="M55" s="15">
        <v>1.657</v>
      </c>
      <c r="N55" s="19"/>
      <c r="O55" s="19"/>
      <c r="P55" s="19"/>
    </row>
    <row r="56" spans="1:16" s="10" customFormat="1" ht="50.45" customHeight="1" thickBot="1">
      <c r="A56" s="16">
        <v>51</v>
      </c>
      <c r="B56" s="40" t="s">
        <v>89</v>
      </c>
      <c r="C56" s="41" t="s">
        <v>142</v>
      </c>
      <c r="D56" s="35" t="s">
        <v>143</v>
      </c>
      <c r="E56" s="29" t="s">
        <v>144</v>
      </c>
      <c r="F56" s="29">
        <v>60</v>
      </c>
      <c r="G56" s="15"/>
      <c r="H56" s="15"/>
      <c r="I56" s="15"/>
      <c r="J56" s="15"/>
      <c r="K56" s="15"/>
      <c r="L56" s="15"/>
      <c r="M56" s="15"/>
      <c r="N56" s="19"/>
      <c r="O56" s="19">
        <v>0</v>
      </c>
      <c r="P56" s="19"/>
    </row>
    <row r="57" spans="1:16" s="10" customFormat="1" ht="50.45" customHeight="1" thickBot="1">
      <c r="A57" s="16">
        <v>52</v>
      </c>
      <c r="B57" s="40" t="s">
        <v>145</v>
      </c>
      <c r="C57" s="41" t="s">
        <v>146</v>
      </c>
      <c r="D57" s="35" t="s">
        <v>147</v>
      </c>
      <c r="E57" s="29" t="s">
        <v>141</v>
      </c>
      <c r="F57" s="29">
        <v>60</v>
      </c>
      <c r="G57" s="15"/>
      <c r="H57" s="15"/>
      <c r="I57" s="15"/>
      <c r="J57" s="15"/>
      <c r="K57" s="15"/>
      <c r="L57" s="15"/>
      <c r="M57" s="15"/>
      <c r="N57" s="19"/>
      <c r="O57" s="19">
        <v>2.1970000000000001</v>
      </c>
      <c r="P57" s="19"/>
    </row>
    <row r="58" spans="1:16" s="10" customFormat="1" ht="50.45" customHeight="1" thickBot="1">
      <c r="A58" s="16">
        <v>53</v>
      </c>
      <c r="B58" s="40" t="s">
        <v>89</v>
      </c>
      <c r="C58" s="41" t="s">
        <v>148</v>
      </c>
      <c r="D58" s="35" t="s">
        <v>149</v>
      </c>
      <c r="E58" s="29" t="s">
        <v>144</v>
      </c>
      <c r="F58" s="29">
        <v>60</v>
      </c>
      <c r="G58" s="15"/>
      <c r="H58" s="15"/>
      <c r="I58" s="15"/>
      <c r="J58" s="15"/>
      <c r="K58" s="15"/>
      <c r="L58" s="15"/>
      <c r="M58" s="15"/>
      <c r="N58" s="19"/>
      <c r="O58" s="15">
        <v>0</v>
      </c>
      <c r="P58" s="19"/>
    </row>
    <row r="59" spans="1:16" s="10" customFormat="1" ht="48" customHeight="1" thickBot="1">
      <c r="A59" s="16">
        <v>54</v>
      </c>
      <c r="B59" s="40" t="s">
        <v>89</v>
      </c>
      <c r="C59" s="41" t="s">
        <v>137</v>
      </c>
      <c r="D59" s="35" t="s">
        <v>150</v>
      </c>
      <c r="E59" s="29" t="s">
        <v>151</v>
      </c>
      <c r="F59" s="29">
        <v>60</v>
      </c>
      <c r="G59" s="15"/>
      <c r="H59" s="15"/>
      <c r="I59" s="15"/>
      <c r="J59" s="15"/>
      <c r="K59" s="15"/>
      <c r="L59" s="15"/>
      <c r="M59" s="15"/>
      <c r="N59" s="19">
        <v>4.7649999999999997</v>
      </c>
      <c r="O59" s="15"/>
      <c r="P59" s="19"/>
    </row>
    <row r="60" spans="1:16" s="10" customFormat="1" ht="52.5" hidden="1" customHeight="1" thickBot="1">
      <c r="A60" s="16">
        <v>50</v>
      </c>
      <c r="B60" s="40" t="s">
        <v>89</v>
      </c>
      <c r="C60" s="41" t="s">
        <v>152</v>
      </c>
      <c r="D60" s="35" t="s">
        <v>153</v>
      </c>
      <c r="E60" s="29" t="s">
        <v>154</v>
      </c>
      <c r="F60" s="29">
        <v>60</v>
      </c>
      <c r="G60" s="15"/>
      <c r="H60" s="15"/>
      <c r="I60" s="15"/>
      <c r="J60" s="15"/>
      <c r="K60" s="15"/>
      <c r="L60" s="15"/>
      <c r="M60" s="15"/>
      <c r="N60" s="19">
        <v>0</v>
      </c>
      <c r="O60" s="15"/>
      <c r="P60" s="19"/>
    </row>
    <row r="61" spans="1:16" s="10" customFormat="1" ht="53.25" hidden="1" customHeight="1" thickBot="1">
      <c r="A61" s="16">
        <v>51</v>
      </c>
      <c r="B61" s="40" t="s">
        <v>89</v>
      </c>
      <c r="C61" s="41" t="s">
        <v>155</v>
      </c>
      <c r="D61" s="35" t="s">
        <v>156</v>
      </c>
      <c r="E61" s="29" t="s">
        <v>141</v>
      </c>
      <c r="F61" s="29">
        <v>60</v>
      </c>
      <c r="G61" s="15"/>
      <c r="H61" s="15"/>
      <c r="I61" s="38"/>
      <c r="J61" s="15"/>
      <c r="K61" s="15"/>
      <c r="L61" s="15"/>
      <c r="M61" s="15"/>
      <c r="N61" s="19"/>
      <c r="O61" s="15"/>
      <c r="P61" s="19"/>
    </row>
    <row r="62" spans="1:16" s="10" customFormat="1" ht="54" customHeight="1" thickBot="1">
      <c r="A62" s="16">
        <v>55</v>
      </c>
      <c r="B62" s="40" t="s">
        <v>157</v>
      </c>
      <c r="C62" s="51" t="s">
        <v>158</v>
      </c>
      <c r="D62" s="35" t="s">
        <v>159</v>
      </c>
      <c r="E62" s="9" t="s">
        <v>22</v>
      </c>
      <c r="F62" s="29">
        <v>60</v>
      </c>
      <c r="G62" s="15"/>
      <c r="H62" s="15"/>
      <c r="I62" s="15"/>
      <c r="J62" s="15"/>
      <c r="K62" s="15"/>
      <c r="L62" s="15"/>
      <c r="M62" s="15"/>
      <c r="N62" s="19"/>
      <c r="O62" s="15"/>
      <c r="P62" s="19">
        <v>1.3979999999999999</v>
      </c>
    </row>
    <row r="63" spans="1:16" s="10" customFormat="1" ht="49.9" customHeight="1" thickBot="1">
      <c r="A63" s="16">
        <v>56</v>
      </c>
      <c r="B63" s="28" t="s">
        <v>160</v>
      </c>
      <c r="C63" s="45" t="s">
        <v>161</v>
      </c>
      <c r="D63" s="52" t="s">
        <v>162</v>
      </c>
      <c r="E63" s="9" t="s">
        <v>22</v>
      </c>
      <c r="F63" s="9">
        <v>60</v>
      </c>
      <c r="G63" s="19"/>
      <c r="H63" s="19"/>
      <c r="I63" s="19"/>
      <c r="J63" s="19"/>
      <c r="K63" s="19"/>
      <c r="L63" s="19"/>
      <c r="M63" s="19"/>
      <c r="N63" s="19"/>
      <c r="O63" s="19"/>
      <c r="P63" s="19">
        <v>0</v>
      </c>
    </row>
    <row r="64" spans="1:16" s="10" customFormat="1" ht="19.5" thickBot="1">
      <c r="A64" s="16">
        <v>57</v>
      </c>
      <c r="B64" s="113" t="s">
        <v>163</v>
      </c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5"/>
    </row>
    <row r="65" spans="1:16" s="10" customFormat="1" ht="49.15" customHeight="1" thickBot="1">
      <c r="A65" s="16">
        <v>58</v>
      </c>
      <c r="B65" s="40" t="s">
        <v>164</v>
      </c>
      <c r="C65" s="41" t="s">
        <v>165</v>
      </c>
      <c r="D65" s="53" t="s">
        <v>166</v>
      </c>
      <c r="E65" s="9" t="s">
        <v>22</v>
      </c>
      <c r="F65" s="29">
        <v>5</v>
      </c>
      <c r="G65" s="15"/>
      <c r="H65" s="15"/>
      <c r="I65" s="15"/>
      <c r="J65" s="15"/>
      <c r="K65" s="15"/>
      <c r="L65" s="15"/>
      <c r="M65" s="15"/>
      <c r="N65" s="19">
        <v>0.59399999999999997</v>
      </c>
      <c r="O65" s="19"/>
      <c r="P65" s="19"/>
    </row>
    <row r="66" spans="1:16" s="10" customFormat="1" ht="48" thickBot="1">
      <c r="A66" s="16">
        <v>59</v>
      </c>
      <c r="B66" s="30" t="s">
        <v>164</v>
      </c>
      <c r="C66" s="41" t="s">
        <v>165</v>
      </c>
      <c r="D66" s="36" t="s">
        <v>167</v>
      </c>
      <c r="E66" s="9" t="s">
        <v>22</v>
      </c>
      <c r="F66" s="29">
        <v>5</v>
      </c>
      <c r="G66" s="54"/>
      <c r="H66" s="15"/>
      <c r="I66" s="54"/>
      <c r="J66" s="15"/>
      <c r="K66" s="54"/>
      <c r="L66" s="15"/>
      <c r="M66" s="54"/>
      <c r="N66" s="19">
        <v>5.03</v>
      </c>
      <c r="O66" s="22"/>
      <c r="P66" s="19"/>
    </row>
    <row r="67" spans="1:16" s="10" customFormat="1" ht="51.75" customHeight="1" thickBot="1">
      <c r="A67" s="16">
        <v>60</v>
      </c>
      <c r="B67" s="40" t="s">
        <v>164</v>
      </c>
      <c r="C67" s="41" t="s">
        <v>168</v>
      </c>
      <c r="D67" s="53" t="s">
        <v>169</v>
      </c>
      <c r="E67" s="9" t="s">
        <v>22</v>
      </c>
      <c r="F67" s="29">
        <v>20</v>
      </c>
      <c r="G67" s="55"/>
      <c r="H67" s="56"/>
      <c r="I67" s="55"/>
      <c r="J67" s="56"/>
      <c r="K67" s="55"/>
      <c r="L67" s="56"/>
      <c r="M67" s="55"/>
      <c r="N67" s="57"/>
      <c r="O67" s="58">
        <v>20.402999999999999</v>
      </c>
      <c r="P67" s="57"/>
    </row>
    <row r="68" spans="1:16" s="10" customFormat="1" ht="15" hidden="1" customHeight="1" thickBot="1">
      <c r="A68" s="16"/>
      <c r="B68" s="59"/>
      <c r="C68" s="60"/>
      <c r="D68" s="61"/>
      <c r="E68" s="61"/>
      <c r="F68" s="61" t="s">
        <v>170</v>
      </c>
      <c r="G68" s="62">
        <f t="shared" ref="G68:P68" si="0">G6+G24+G25+G26+G27+G28+G29+G30+G31+G32+G33+G34+G35+G36+G37+G38+G39+G40+G41+G42+G43+G65+G66</f>
        <v>26.091999999999999</v>
      </c>
      <c r="H68" s="62">
        <f t="shared" si="0"/>
        <v>0.77400000000000002</v>
      </c>
      <c r="I68" s="62">
        <f t="shared" si="0"/>
        <v>15.243</v>
      </c>
      <c r="J68" s="62">
        <f t="shared" si="0"/>
        <v>9.907</v>
      </c>
      <c r="K68" s="62">
        <f t="shared" si="0"/>
        <v>0</v>
      </c>
      <c r="L68" s="62">
        <f t="shared" si="0"/>
        <v>0</v>
      </c>
      <c r="M68" s="62">
        <f t="shared" si="0"/>
        <v>4.343</v>
      </c>
      <c r="N68" s="62">
        <f t="shared" si="0"/>
        <v>5.6270000000000007</v>
      </c>
      <c r="O68" s="62">
        <f t="shared" si="0"/>
        <v>0</v>
      </c>
      <c r="P68" s="62">
        <f t="shared" si="0"/>
        <v>0</v>
      </c>
    </row>
    <row r="69" spans="1:16" s="10" customFormat="1" ht="19.5" customHeight="1" thickBot="1">
      <c r="A69" s="116" t="s">
        <v>171</v>
      </c>
      <c r="B69" s="97"/>
      <c r="C69" s="97"/>
      <c r="D69" s="97"/>
      <c r="E69" s="98"/>
      <c r="F69" s="25" t="s">
        <v>170</v>
      </c>
      <c r="G69" s="62">
        <f>SUM(G7:G8,G25:G43,G42:G44,G66:G67)</f>
        <v>26.091999999999999</v>
      </c>
      <c r="H69" s="62">
        <f t="shared" ref="H69:P69" si="1">SUM(G69,H68)</f>
        <v>26.866</v>
      </c>
      <c r="I69" s="62">
        <f t="shared" si="1"/>
        <v>42.109000000000002</v>
      </c>
      <c r="J69" s="62">
        <f t="shared" si="1"/>
        <v>52.016000000000005</v>
      </c>
      <c r="K69" s="62">
        <f t="shared" si="1"/>
        <v>52.016000000000005</v>
      </c>
      <c r="L69" s="62">
        <f t="shared" si="1"/>
        <v>52.016000000000005</v>
      </c>
      <c r="M69" s="62">
        <f t="shared" si="1"/>
        <v>56.359000000000009</v>
      </c>
      <c r="N69" s="62">
        <f t="shared" si="1"/>
        <v>61.986000000000011</v>
      </c>
      <c r="O69" s="62">
        <f t="shared" si="1"/>
        <v>61.986000000000011</v>
      </c>
      <c r="P69" s="62">
        <f t="shared" si="1"/>
        <v>61.986000000000011</v>
      </c>
    </row>
    <row r="70" spans="1:16" s="10" customFormat="1" ht="14.25" hidden="1" customHeight="1" thickBot="1">
      <c r="A70" s="99"/>
      <c r="B70" s="100"/>
      <c r="C70" s="100"/>
      <c r="D70" s="100"/>
      <c r="E70" s="101"/>
      <c r="F70" s="25" t="s">
        <v>172</v>
      </c>
      <c r="G70" s="62">
        <f t="shared" ref="G70:P70" si="2">G68+G8+G9+G10+G11+G12+G13+G14+G15+G16+G44+G45+G46+G47+G48+G67+G7</f>
        <v>26.096999999999998</v>
      </c>
      <c r="H70" s="62">
        <f t="shared" si="2"/>
        <v>0.77400000000000002</v>
      </c>
      <c r="I70" s="62">
        <f t="shared" si="2"/>
        <v>23.37</v>
      </c>
      <c r="J70" s="62">
        <f t="shared" si="2"/>
        <v>16.643000000000001</v>
      </c>
      <c r="K70" s="62">
        <f t="shared" si="2"/>
        <v>2.2120000000000002</v>
      </c>
      <c r="L70" s="62">
        <f t="shared" si="2"/>
        <v>0</v>
      </c>
      <c r="M70" s="62">
        <f t="shared" si="2"/>
        <v>12.432</v>
      </c>
      <c r="N70" s="62">
        <f t="shared" si="2"/>
        <v>5.6270000000000007</v>
      </c>
      <c r="O70" s="62">
        <f t="shared" si="2"/>
        <v>20.402999999999999</v>
      </c>
      <c r="P70" s="62">
        <f t="shared" si="2"/>
        <v>35.843000000000004</v>
      </c>
    </row>
    <row r="71" spans="1:16" s="10" customFormat="1" ht="22.5" customHeight="1" thickBot="1">
      <c r="A71" s="99"/>
      <c r="B71" s="100"/>
      <c r="C71" s="100"/>
      <c r="D71" s="100"/>
      <c r="E71" s="101"/>
      <c r="F71" s="25" t="s">
        <v>172</v>
      </c>
      <c r="G71" s="62">
        <f>G70</f>
        <v>26.096999999999998</v>
      </c>
      <c r="H71" s="62">
        <f>G71+H70</f>
        <v>26.870999999999999</v>
      </c>
      <c r="I71" s="62">
        <f t="shared" ref="I71:P71" si="3">H71+I70</f>
        <v>50.241</v>
      </c>
      <c r="J71" s="62">
        <f t="shared" si="3"/>
        <v>66.884</v>
      </c>
      <c r="K71" s="62">
        <f t="shared" si="3"/>
        <v>69.096000000000004</v>
      </c>
      <c r="L71" s="62">
        <f t="shared" si="3"/>
        <v>69.096000000000004</v>
      </c>
      <c r="M71" s="62">
        <f t="shared" si="3"/>
        <v>81.528000000000006</v>
      </c>
      <c r="N71" s="62">
        <f t="shared" si="3"/>
        <v>87.155000000000001</v>
      </c>
      <c r="O71" s="62">
        <f t="shared" si="3"/>
        <v>107.55799999999999</v>
      </c>
      <c r="P71" s="62">
        <f t="shared" si="3"/>
        <v>143.40100000000001</v>
      </c>
    </row>
    <row r="72" spans="1:16" s="10" customFormat="1" ht="19.5" hidden="1" customHeight="1" thickBot="1">
      <c r="A72" s="99"/>
      <c r="B72" s="100"/>
      <c r="C72" s="100"/>
      <c r="D72" s="100"/>
      <c r="E72" s="101"/>
      <c r="F72" s="25" t="s">
        <v>173</v>
      </c>
      <c r="G72" s="62">
        <f t="shared" ref="G72:P72" si="4">G6+G7+G8+G9+G10+G11+G12+G13+G14+G15+G16+G17+G18+G19+G20+G21+G22+G24+G25+G26+G27+G28+G29+G30+G31+G32+G33+G34+G35+G36+G37+G38+G39+G40+G41+G42+G43+G44+G45+G46+G47+G48+G49+G50+G51+G52+G53+G54+G55+G56+G57+G58+G59+G62+G63+G65+G66+G67</f>
        <v>26.096999999999998</v>
      </c>
      <c r="H72" s="62">
        <f t="shared" si="4"/>
        <v>0.77400000000000002</v>
      </c>
      <c r="I72" s="62">
        <f t="shared" si="4"/>
        <v>25.048999999999999</v>
      </c>
      <c r="J72" s="62">
        <f t="shared" si="4"/>
        <v>16.643000000000001</v>
      </c>
      <c r="K72" s="62">
        <f t="shared" si="4"/>
        <v>20.122</v>
      </c>
      <c r="L72" s="62">
        <f t="shared" si="4"/>
        <v>11.8</v>
      </c>
      <c r="M72" s="62">
        <f t="shared" si="4"/>
        <v>32.874000000000009</v>
      </c>
      <c r="N72" s="62">
        <f t="shared" si="4"/>
        <v>19.131999999999998</v>
      </c>
      <c r="O72" s="62">
        <f t="shared" si="4"/>
        <v>34.26</v>
      </c>
      <c r="P72" s="62">
        <f t="shared" si="4"/>
        <v>37.241000000000007</v>
      </c>
    </row>
    <row r="73" spans="1:16" s="10" customFormat="1" ht="17.25" customHeight="1" thickBot="1">
      <c r="A73" s="99"/>
      <c r="B73" s="100"/>
      <c r="C73" s="100"/>
      <c r="D73" s="100"/>
      <c r="E73" s="101"/>
      <c r="F73" s="25" t="s">
        <v>174</v>
      </c>
      <c r="G73" s="62">
        <f>SUM(G6:G22,G24:G63,G65:G67)</f>
        <v>26.096999999999998</v>
      </c>
      <c r="H73" s="62">
        <f>SUM(G73,H72)</f>
        <v>26.870999999999999</v>
      </c>
      <c r="I73" s="62">
        <f t="shared" ref="I73:P73" si="5">SUM(H73,I72)</f>
        <v>51.92</v>
      </c>
      <c r="J73" s="62">
        <f t="shared" si="5"/>
        <v>68.563000000000002</v>
      </c>
      <c r="K73" s="62">
        <f t="shared" si="5"/>
        <v>88.685000000000002</v>
      </c>
      <c r="L73" s="62">
        <f t="shared" si="5"/>
        <v>100.485</v>
      </c>
      <c r="M73" s="62">
        <f t="shared" si="5"/>
        <v>133.35900000000001</v>
      </c>
      <c r="N73" s="62">
        <f t="shared" si="5"/>
        <v>152.49100000000001</v>
      </c>
      <c r="O73" s="62">
        <f t="shared" si="5"/>
        <v>186.751</v>
      </c>
      <c r="P73" s="62">
        <f t="shared" si="5"/>
        <v>223.99200000000002</v>
      </c>
    </row>
    <row r="74" spans="1:16" s="10" customFormat="1" ht="14.25" hidden="1" customHeight="1" thickBot="1">
      <c r="A74" s="99"/>
      <c r="B74" s="100"/>
      <c r="C74" s="100"/>
      <c r="D74" s="100"/>
      <c r="E74" s="101"/>
      <c r="F74" s="25" t="s">
        <v>175</v>
      </c>
      <c r="G74" s="62">
        <f t="shared" ref="G74:P74" si="6">G24+G25+G26+G27+G31+G32+G33+G39+G37+G34+G35</f>
        <v>25.175999999999998</v>
      </c>
      <c r="H74" s="62">
        <f t="shared" si="6"/>
        <v>0.77400000000000002</v>
      </c>
      <c r="I74" s="62">
        <f t="shared" si="6"/>
        <v>15.243</v>
      </c>
      <c r="J74" s="62">
        <f t="shared" si="6"/>
        <v>5.2680000000000007</v>
      </c>
      <c r="K74" s="62">
        <f t="shared" si="6"/>
        <v>0</v>
      </c>
      <c r="L74" s="62">
        <f t="shared" si="6"/>
        <v>0</v>
      </c>
      <c r="M74" s="62">
        <f t="shared" si="6"/>
        <v>0.114</v>
      </c>
      <c r="N74" s="62">
        <f t="shared" si="6"/>
        <v>3.0000000000000001E-3</v>
      </c>
      <c r="O74" s="62">
        <f t="shared" si="6"/>
        <v>0</v>
      </c>
      <c r="P74" s="62">
        <f t="shared" si="6"/>
        <v>0</v>
      </c>
    </row>
    <row r="75" spans="1:16" s="10" customFormat="1" ht="15.75" customHeight="1" thickBot="1">
      <c r="A75" s="99"/>
      <c r="B75" s="100"/>
      <c r="C75" s="100"/>
      <c r="D75" s="100"/>
      <c r="E75" s="101"/>
      <c r="F75" s="25" t="s">
        <v>176</v>
      </c>
      <c r="G75" s="62">
        <f>G74</f>
        <v>25.175999999999998</v>
      </c>
      <c r="H75" s="62">
        <f>SUM(G75,H74)</f>
        <v>25.95</v>
      </c>
      <c r="I75" s="62">
        <f t="shared" ref="I75:P75" si="7">SUM(H75,I74)</f>
        <v>41.192999999999998</v>
      </c>
      <c r="J75" s="62">
        <f t="shared" si="7"/>
        <v>46.460999999999999</v>
      </c>
      <c r="K75" s="62">
        <f t="shared" si="7"/>
        <v>46.460999999999999</v>
      </c>
      <c r="L75" s="62">
        <f t="shared" si="7"/>
        <v>46.460999999999999</v>
      </c>
      <c r="M75" s="62">
        <f t="shared" si="7"/>
        <v>46.574999999999996</v>
      </c>
      <c r="N75" s="62">
        <f t="shared" si="7"/>
        <v>46.577999999999996</v>
      </c>
      <c r="O75" s="62">
        <f t="shared" si="7"/>
        <v>46.577999999999996</v>
      </c>
      <c r="P75" s="62">
        <f t="shared" si="7"/>
        <v>46.577999999999996</v>
      </c>
    </row>
    <row r="76" spans="1:16" s="10" customFormat="1" ht="21" hidden="1" customHeight="1" thickBot="1">
      <c r="A76" s="16"/>
      <c r="B76" s="105" t="s">
        <v>177</v>
      </c>
      <c r="C76" s="106"/>
      <c r="D76" s="106"/>
      <c r="E76" s="107"/>
      <c r="F76" s="63" t="s">
        <v>170</v>
      </c>
      <c r="G76" s="19">
        <f>G24+G25+G26+G27+G28+G29+G30+G31+G32+G33+G34+G35+G36+G37+G38+G39+G40+G41+G42+G43</f>
        <v>26.091999999999999</v>
      </c>
      <c r="H76" s="19">
        <f t="shared" ref="H76:P76" si="8">H24+H25+H26+H27+H28+H29+H30+H31+H32+H33+H34+H35+H36+H37+H38+H39+H40+H41+H42+H43</f>
        <v>0.77400000000000002</v>
      </c>
      <c r="I76" s="19">
        <f t="shared" si="8"/>
        <v>15.243</v>
      </c>
      <c r="J76" s="19">
        <f t="shared" si="8"/>
        <v>9.907</v>
      </c>
      <c r="K76" s="19">
        <f t="shared" si="8"/>
        <v>0</v>
      </c>
      <c r="L76" s="19">
        <f t="shared" si="8"/>
        <v>0</v>
      </c>
      <c r="M76" s="19">
        <f t="shared" si="8"/>
        <v>4.343</v>
      </c>
      <c r="N76" s="19">
        <f t="shared" si="8"/>
        <v>3.0000000000000001E-3</v>
      </c>
      <c r="O76" s="19">
        <f t="shared" si="8"/>
        <v>0</v>
      </c>
      <c r="P76" s="19">
        <f t="shared" si="8"/>
        <v>0</v>
      </c>
    </row>
    <row r="77" spans="1:16" s="10" customFormat="1" ht="14.25" customHeight="1" thickBot="1">
      <c r="A77" s="96" t="s">
        <v>178</v>
      </c>
      <c r="B77" s="97"/>
      <c r="C77" s="97"/>
      <c r="D77" s="97"/>
      <c r="E77" s="98"/>
      <c r="F77" s="63" t="s">
        <v>170</v>
      </c>
      <c r="G77" s="19">
        <f>SUM(G25:G44)</f>
        <v>26.091999999999999</v>
      </c>
      <c r="H77" s="19">
        <f>SUM(G77,H76)</f>
        <v>26.866</v>
      </c>
      <c r="I77" s="19">
        <f t="shared" ref="I77:P77" si="9">SUM(H77,I76)</f>
        <v>42.109000000000002</v>
      </c>
      <c r="J77" s="19">
        <f t="shared" si="9"/>
        <v>52.016000000000005</v>
      </c>
      <c r="K77" s="19">
        <f t="shared" si="9"/>
        <v>52.016000000000005</v>
      </c>
      <c r="L77" s="19">
        <f t="shared" si="9"/>
        <v>52.016000000000005</v>
      </c>
      <c r="M77" s="19">
        <f t="shared" si="9"/>
        <v>56.359000000000009</v>
      </c>
      <c r="N77" s="19">
        <f t="shared" si="9"/>
        <v>56.362000000000009</v>
      </c>
      <c r="O77" s="19">
        <f t="shared" si="9"/>
        <v>56.362000000000009</v>
      </c>
      <c r="P77" s="19">
        <f t="shared" si="9"/>
        <v>56.362000000000009</v>
      </c>
    </row>
    <row r="78" spans="1:16" s="10" customFormat="1" ht="22.5" hidden="1" customHeight="1" thickBot="1">
      <c r="A78" s="99"/>
      <c r="B78" s="100"/>
      <c r="C78" s="100"/>
      <c r="D78" s="100"/>
      <c r="E78" s="101"/>
      <c r="F78" s="63" t="s">
        <v>172</v>
      </c>
      <c r="G78" s="19">
        <f t="shared" ref="G78:P78" si="10">G76+G44+G45+G46+G47+G48</f>
        <v>26.091999999999999</v>
      </c>
      <c r="H78" s="19">
        <f t="shared" si="10"/>
        <v>0.77400000000000002</v>
      </c>
      <c r="I78" s="19">
        <f t="shared" si="10"/>
        <v>15.243</v>
      </c>
      <c r="J78" s="19">
        <f t="shared" si="10"/>
        <v>9.907</v>
      </c>
      <c r="K78" s="19">
        <f t="shared" si="10"/>
        <v>0</v>
      </c>
      <c r="L78" s="19">
        <f t="shared" si="10"/>
        <v>0</v>
      </c>
      <c r="M78" s="19">
        <f t="shared" si="10"/>
        <v>9.9169999999999998</v>
      </c>
      <c r="N78" s="19">
        <f t="shared" si="10"/>
        <v>3.0000000000000001E-3</v>
      </c>
      <c r="O78" s="19">
        <f t="shared" si="10"/>
        <v>0</v>
      </c>
      <c r="P78" s="19">
        <f t="shared" si="10"/>
        <v>0</v>
      </c>
    </row>
    <row r="79" spans="1:16" s="10" customFormat="1" ht="16.5" customHeight="1" thickBot="1">
      <c r="A79" s="99"/>
      <c r="B79" s="100"/>
      <c r="C79" s="100"/>
      <c r="D79" s="100"/>
      <c r="E79" s="101"/>
      <c r="F79" s="63" t="s">
        <v>172</v>
      </c>
      <c r="G79" s="19">
        <f>SUM(G25:G43,G42:G52)</f>
        <v>26.091999999999999</v>
      </c>
      <c r="H79" s="19">
        <f>SUM(G79)+H78</f>
        <v>26.866</v>
      </c>
      <c r="I79" s="19">
        <f>SUM(H79)+I78</f>
        <v>42.109000000000002</v>
      </c>
      <c r="J79" s="19">
        <f t="shared" ref="J79:P79" si="11">SUM(I79)+J78</f>
        <v>52.016000000000005</v>
      </c>
      <c r="K79" s="19">
        <f t="shared" si="11"/>
        <v>52.016000000000005</v>
      </c>
      <c r="L79" s="19">
        <f t="shared" si="11"/>
        <v>52.016000000000005</v>
      </c>
      <c r="M79" s="19">
        <f t="shared" si="11"/>
        <v>61.933000000000007</v>
      </c>
      <c r="N79" s="19">
        <f t="shared" si="11"/>
        <v>61.936000000000007</v>
      </c>
      <c r="O79" s="19">
        <f t="shared" si="11"/>
        <v>61.936000000000007</v>
      </c>
      <c r="P79" s="19">
        <f t="shared" si="11"/>
        <v>61.936000000000007</v>
      </c>
    </row>
    <row r="80" spans="1:16" s="10" customFormat="1" ht="18.75" hidden="1" customHeight="1" thickBot="1">
      <c r="A80" s="99"/>
      <c r="B80" s="100"/>
      <c r="C80" s="100"/>
      <c r="D80" s="100"/>
      <c r="E80" s="101"/>
      <c r="F80" s="63" t="s">
        <v>179</v>
      </c>
      <c r="G80" s="19">
        <f t="shared" ref="G80:P80" si="12">G78+G49+G50+G51+G52+G53+G54+G55+G56+G57+G58+G59+G62+G63</f>
        <v>26.091999999999999</v>
      </c>
      <c r="H80" s="19">
        <f t="shared" si="12"/>
        <v>0.77400000000000002</v>
      </c>
      <c r="I80" s="19">
        <f t="shared" si="12"/>
        <v>15.243</v>
      </c>
      <c r="J80" s="19">
        <f t="shared" si="12"/>
        <v>9.907</v>
      </c>
      <c r="K80" s="19">
        <f t="shared" si="12"/>
        <v>0</v>
      </c>
      <c r="L80" s="19">
        <f t="shared" si="12"/>
        <v>0</v>
      </c>
      <c r="M80" s="19">
        <f t="shared" si="12"/>
        <v>20.259</v>
      </c>
      <c r="N80" s="19">
        <f t="shared" si="12"/>
        <v>4.7679999999999998</v>
      </c>
      <c r="O80" s="19">
        <f t="shared" si="12"/>
        <v>2.1970000000000001</v>
      </c>
      <c r="P80" s="19">
        <f t="shared" si="12"/>
        <v>1.3979999999999999</v>
      </c>
    </row>
    <row r="81" spans="1:16" s="10" customFormat="1" ht="13.5" customHeight="1" thickBot="1">
      <c r="A81" s="99"/>
      <c r="B81" s="100"/>
      <c r="C81" s="100"/>
      <c r="D81" s="100"/>
      <c r="E81" s="101"/>
      <c r="F81" s="63" t="s">
        <v>179</v>
      </c>
      <c r="G81" s="19">
        <f>G80</f>
        <v>26.091999999999999</v>
      </c>
      <c r="H81" s="19">
        <f>G81+H80</f>
        <v>26.866</v>
      </c>
      <c r="I81" s="19">
        <f t="shared" ref="I81:P81" si="13">H81+I80</f>
        <v>42.109000000000002</v>
      </c>
      <c r="J81" s="19">
        <f t="shared" si="13"/>
        <v>52.016000000000005</v>
      </c>
      <c r="K81" s="19">
        <f t="shared" si="13"/>
        <v>52.016000000000005</v>
      </c>
      <c r="L81" s="19">
        <f t="shared" si="13"/>
        <v>52.016000000000005</v>
      </c>
      <c r="M81" s="19">
        <f t="shared" si="13"/>
        <v>72.275000000000006</v>
      </c>
      <c r="N81" s="19">
        <f t="shared" si="13"/>
        <v>77.043000000000006</v>
      </c>
      <c r="O81" s="19">
        <f t="shared" si="13"/>
        <v>79.240000000000009</v>
      </c>
      <c r="P81" s="19">
        <f t="shared" si="13"/>
        <v>80.638000000000005</v>
      </c>
    </row>
    <row r="82" spans="1:16" s="10" customFormat="1" ht="20.25" hidden="1" customHeight="1" thickBot="1">
      <c r="A82" s="99"/>
      <c r="B82" s="100"/>
      <c r="C82" s="100"/>
      <c r="D82" s="100"/>
      <c r="E82" s="101"/>
      <c r="F82" s="63" t="s">
        <v>175</v>
      </c>
      <c r="G82" s="19">
        <f>G24+G25+G26+G27+G30+G31+G32+G33+G34+G35+G36+G37+G38+G39+G40+G41</f>
        <v>25.175999999999998</v>
      </c>
      <c r="H82" s="19">
        <f t="shared" ref="H82:P82" si="14">H24+H25+H26+H27+H30+H31+H32+H33+H34+H35+H36+H37+H38+H39+H40+H41</f>
        <v>0.77400000000000002</v>
      </c>
      <c r="I82" s="19">
        <f t="shared" si="14"/>
        <v>15.243</v>
      </c>
      <c r="J82" s="19">
        <f t="shared" si="14"/>
        <v>9.907</v>
      </c>
      <c r="K82" s="19">
        <f t="shared" si="14"/>
        <v>0</v>
      </c>
      <c r="L82" s="19">
        <f t="shared" si="14"/>
        <v>0</v>
      </c>
      <c r="M82" s="19">
        <f t="shared" si="14"/>
        <v>2.133</v>
      </c>
      <c r="N82" s="19">
        <f t="shared" si="14"/>
        <v>3.0000000000000001E-3</v>
      </c>
      <c r="O82" s="19">
        <f t="shared" si="14"/>
        <v>0</v>
      </c>
      <c r="P82" s="19">
        <f t="shared" si="14"/>
        <v>0</v>
      </c>
    </row>
    <row r="83" spans="1:16" s="10" customFormat="1" ht="21.75" customHeight="1" thickBot="1">
      <c r="A83" s="102"/>
      <c r="B83" s="103"/>
      <c r="C83" s="103"/>
      <c r="D83" s="103"/>
      <c r="E83" s="104"/>
      <c r="F83" s="63" t="s">
        <v>176</v>
      </c>
      <c r="G83" s="19">
        <f>G82</f>
        <v>25.175999999999998</v>
      </c>
      <c r="H83" s="19">
        <f>G83+H82</f>
        <v>25.95</v>
      </c>
      <c r="I83" s="19">
        <f t="shared" ref="I83:P83" si="15">H83+I82</f>
        <v>41.192999999999998</v>
      </c>
      <c r="J83" s="19">
        <f t="shared" si="15"/>
        <v>51.099999999999994</v>
      </c>
      <c r="K83" s="19">
        <f t="shared" si="15"/>
        <v>51.099999999999994</v>
      </c>
      <c r="L83" s="19">
        <f t="shared" si="15"/>
        <v>51.099999999999994</v>
      </c>
      <c r="M83" s="19">
        <f t="shared" si="15"/>
        <v>53.232999999999997</v>
      </c>
      <c r="N83" s="19">
        <f t="shared" si="15"/>
        <v>53.235999999999997</v>
      </c>
      <c r="O83" s="19">
        <f t="shared" si="15"/>
        <v>53.235999999999997</v>
      </c>
      <c r="P83" s="19">
        <f t="shared" si="15"/>
        <v>53.235999999999997</v>
      </c>
    </row>
    <row r="84" spans="1:16" s="10" customFormat="1" ht="21.75" hidden="1" customHeight="1" thickBot="1">
      <c r="A84" s="74"/>
      <c r="B84" s="75"/>
      <c r="C84" s="75"/>
      <c r="D84" s="75"/>
      <c r="E84" s="76"/>
      <c r="F84" s="63" t="s">
        <v>170</v>
      </c>
      <c r="G84" s="19">
        <f>G28+G29+G30+G31+G32+G33+G34+G35+G36+G37+G38+G39+G40+G41+G43</f>
        <v>0.91600000000000004</v>
      </c>
      <c r="H84" s="19">
        <f t="shared" ref="H84:O84" si="16">H28+H29+H30+H31+H32+H33+H34+H35+H36+H37+H38+H39+H40+H41+H43</f>
        <v>0.77400000000000002</v>
      </c>
      <c r="I84" s="19">
        <f t="shared" si="16"/>
        <v>0</v>
      </c>
      <c r="J84" s="19">
        <f t="shared" si="16"/>
        <v>9.907</v>
      </c>
      <c r="K84" s="19">
        <f t="shared" si="16"/>
        <v>0</v>
      </c>
      <c r="L84" s="19">
        <f t="shared" si="16"/>
        <v>0</v>
      </c>
      <c r="M84" s="19">
        <f t="shared" si="16"/>
        <v>3.1829999999999998</v>
      </c>
      <c r="N84" s="19">
        <f t="shared" si="16"/>
        <v>0</v>
      </c>
      <c r="O84" s="19">
        <f t="shared" si="16"/>
        <v>0</v>
      </c>
      <c r="P84" s="19">
        <f t="shared" ref="P84" si="17">P28+P29+P30+P31+P32+P33+P34+P35+P36+P37+P38+P39+P40+P41+P42+P43</f>
        <v>0</v>
      </c>
    </row>
    <row r="85" spans="1:16" s="10" customFormat="1" ht="18" customHeight="1" thickBot="1">
      <c r="A85" s="110" t="s">
        <v>180</v>
      </c>
      <c r="B85" s="111"/>
      <c r="C85" s="111"/>
      <c r="D85" s="111"/>
      <c r="E85" s="112"/>
      <c r="F85" s="63" t="s">
        <v>170</v>
      </c>
      <c r="G85" s="19">
        <f>G84</f>
        <v>0.91600000000000004</v>
      </c>
      <c r="H85" s="19">
        <f>G85+H84</f>
        <v>1.69</v>
      </c>
      <c r="I85" s="19">
        <f t="shared" ref="I85:P85" si="18">H85+I84</f>
        <v>1.69</v>
      </c>
      <c r="J85" s="19">
        <f t="shared" si="18"/>
        <v>11.597</v>
      </c>
      <c r="K85" s="19">
        <f t="shared" si="18"/>
        <v>11.597</v>
      </c>
      <c r="L85" s="19">
        <f t="shared" si="18"/>
        <v>11.597</v>
      </c>
      <c r="M85" s="19">
        <f t="shared" si="18"/>
        <v>14.78</v>
      </c>
      <c r="N85" s="19">
        <f t="shared" si="18"/>
        <v>14.78</v>
      </c>
      <c r="O85" s="19">
        <f t="shared" si="18"/>
        <v>14.78</v>
      </c>
      <c r="P85" s="19">
        <f t="shared" si="18"/>
        <v>14.78</v>
      </c>
    </row>
    <row r="86" spans="1:16" s="10" customFormat="1" ht="18" hidden="1" customHeight="1" thickBot="1">
      <c r="A86" s="72"/>
      <c r="B86" s="64"/>
      <c r="C86" s="64"/>
      <c r="D86" s="64"/>
      <c r="E86" s="73"/>
      <c r="F86" s="63" t="s">
        <v>172</v>
      </c>
      <c r="G86" s="19">
        <f>G28+G29+G30+G31+G32+G33+G34+G35+G36+G37+G38+G39+G40+G41+G43+G44+G45+G46+G47</f>
        <v>0.91600000000000004</v>
      </c>
      <c r="H86" s="19">
        <f t="shared" ref="H86:P86" si="19">H28+H29+H30+H31+H32+H33+H34+H35+H36+H37+H38+H39+H40+H41+H43+H44+H45+H46+H47</f>
        <v>0.77400000000000002</v>
      </c>
      <c r="I86" s="19">
        <f t="shared" si="19"/>
        <v>0</v>
      </c>
      <c r="J86" s="19">
        <f t="shared" si="19"/>
        <v>9.907</v>
      </c>
      <c r="K86" s="19">
        <f t="shared" si="19"/>
        <v>0</v>
      </c>
      <c r="L86" s="19">
        <f t="shared" si="19"/>
        <v>0</v>
      </c>
      <c r="M86" s="19">
        <f t="shared" si="19"/>
        <v>7.5579999999999998</v>
      </c>
      <c r="N86" s="19">
        <f t="shared" si="19"/>
        <v>0</v>
      </c>
      <c r="O86" s="19">
        <f t="shared" si="19"/>
        <v>0</v>
      </c>
      <c r="P86" s="19">
        <f t="shared" si="19"/>
        <v>0</v>
      </c>
    </row>
    <row r="87" spans="1:16" s="10" customFormat="1" ht="15.75" customHeight="1" thickBot="1">
      <c r="A87" s="72"/>
      <c r="B87" s="64"/>
      <c r="C87" s="64"/>
      <c r="D87" s="64"/>
      <c r="E87" s="73"/>
      <c r="F87" s="63" t="s">
        <v>172</v>
      </c>
      <c r="G87" s="19">
        <f>G86</f>
        <v>0.91600000000000004</v>
      </c>
      <c r="H87" s="19">
        <f>G87+H86</f>
        <v>1.69</v>
      </c>
      <c r="I87" s="19">
        <f t="shared" ref="I87:P87" si="20">H87+I86</f>
        <v>1.69</v>
      </c>
      <c r="J87" s="19">
        <f t="shared" si="20"/>
        <v>11.597</v>
      </c>
      <c r="K87" s="19">
        <f t="shared" si="20"/>
        <v>11.597</v>
      </c>
      <c r="L87" s="19">
        <f t="shared" si="20"/>
        <v>11.597</v>
      </c>
      <c r="M87" s="19">
        <f t="shared" si="20"/>
        <v>19.155000000000001</v>
      </c>
      <c r="N87" s="19">
        <f t="shared" si="20"/>
        <v>19.155000000000001</v>
      </c>
      <c r="O87" s="19">
        <f t="shared" si="20"/>
        <v>19.155000000000001</v>
      </c>
      <c r="P87" s="19">
        <f t="shared" si="20"/>
        <v>19.155000000000001</v>
      </c>
    </row>
    <row r="88" spans="1:16" s="10" customFormat="1" ht="22.5" hidden="1" customHeight="1" thickBot="1">
      <c r="A88" s="72"/>
      <c r="B88" s="64"/>
      <c r="C88" s="64"/>
      <c r="D88" s="64"/>
      <c r="E88" s="73"/>
      <c r="F88" s="63" t="s">
        <v>179</v>
      </c>
      <c r="G88" s="19">
        <f t="shared" ref="G88:P88" si="21">G86+G54+G53+G55+G56+G57+G58+G59+G62</f>
        <v>0.91600000000000004</v>
      </c>
      <c r="H88" s="19">
        <f t="shared" si="21"/>
        <v>0.77400000000000002</v>
      </c>
      <c r="I88" s="19">
        <f t="shared" si="21"/>
        <v>0</v>
      </c>
      <c r="J88" s="19">
        <f t="shared" si="21"/>
        <v>9.907</v>
      </c>
      <c r="K88" s="19">
        <f t="shared" si="21"/>
        <v>0</v>
      </c>
      <c r="L88" s="19">
        <f t="shared" si="21"/>
        <v>0</v>
      </c>
      <c r="M88" s="19">
        <f t="shared" si="21"/>
        <v>12.574</v>
      </c>
      <c r="N88" s="19">
        <f t="shared" si="21"/>
        <v>4.7649999999999997</v>
      </c>
      <c r="O88" s="19">
        <f t="shared" si="21"/>
        <v>2.1970000000000001</v>
      </c>
      <c r="P88" s="19">
        <f t="shared" si="21"/>
        <v>1.3979999999999999</v>
      </c>
    </row>
    <row r="89" spans="1:16" s="10" customFormat="1" ht="13.5" customHeight="1" thickBot="1">
      <c r="A89" s="72"/>
      <c r="B89" s="64"/>
      <c r="C89" s="64"/>
      <c r="D89" s="64"/>
      <c r="E89" s="73"/>
      <c r="F89" s="63" t="s">
        <v>179</v>
      </c>
      <c r="G89" s="19">
        <f>G88</f>
        <v>0.91600000000000004</v>
      </c>
      <c r="H89" s="19">
        <f>G89+H88</f>
        <v>1.69</v>
      </c>
      <c r="I89" s="19">
        <f t="shared" ref="I89:P89" si="22">H89+I88</f>
        <v>1.69</v>
      </c>
      <c r="J89" s="19">
        <f t="shared" si="22"/>
        <v>11.597</v>
      </c>
      <c r="K89" s="19">
        <f t="shared" si="22"/>
        <v>11.597</v>
      </c>
      <c r="L89" s="19">
        <f t="shared" si="22"/>
        <v>11.597</v>
      </c>
      <c r="M89" s="19">
        <f t="shared" si="22"/>
        <v>24.170999999999999</v>
      </c>
      <c r="N89" s="19">
        <f t="shared" si="22"/>
        <v>28.936</v>
      </c>
      <c r="O89" s="19">
        <f t="shared" si="22"/>
        <v>31.132999999999999</v>
      </c>
      <c r="P89" s="19">
        <f t="shared" si="22"/>
        <v>32.530999999999999</v>
      </c>
    </row>
    <row r="90" spans="1:16" s="10" customFormat="1" ht="15.75" hidden="1" customHeight="1" thickBot="1">
      <c r="A90" s="72"/>
      <c r="B90" s="64"/>
      <c r="C90" s="64"/>
      <c r="D90" s="64"/>
      <c r="E90" s="73"/>
      <c r="F90" s="63" t="s">
        <v>175</v>
      </c>
      <c r="G90" s="19">
        <f>G30+G31+G32+G33+G34+G35+G36+G37+G38+G39+G40+G41</f>
        <v>0</v>
      </c>
      <c r="H90" s="19">
        <f t="shared" ref="H90:P90" si="23">H30+H31+H32+H33+H34+H35+H36+H37+H38+H39+H40+H41</f>
        <v>0.77400000000000002</v>
      </c>
      <c r="I90" s="19">
        <f t="shared" si="23"/>
        <v>0</v>
      </c>
      <c r="J90" s="19">
        <f t="shared" si="23"/>
        <v>9.907</v>
      </c>
      <c r="K90" s="19">
        <f t="shared" si="23"/>
        <v>0</v>
      </c>
      <c r="L90" s="19">
        <f t="shared" si="23"/>
        <v>0</v>
      </c>
      <c r="M90" s="19">
        <f t="shared" si="23"/>
        <v>2.133</v>
      </c>
      <c r="N90" s="19">
        <f t="shared" si="23"/>
        <v>0</v>
      </c>
      <c r="O90" s="19">
        <f t="shared" si="23"/>
        <v>0</v>
      </c>
      <c r="P90" s="19">
        <f t="shared" si="23"/>
        <v>0</v>
      </c>
    </row>
    <row r="91" spans="1:16" s="10" customFormat="1" ht="12.75" customHeight="1" thickBot="1">
      <c r="A91" s="74"/>
      <c r="B91" s="75"/>
      <c r="C91" s="75"/>
      <c r="D91" s="75"/>
      <c r="E91" s="76"/>
      <c r="F91" s="63" t="s">
        <v>176</v>
      </c>
      <c r="G91" s="19">
        <f>G90</f>
        <v>0</v>
      </c>
      <c r="H91" s="19">
        <f>G91+H90</f>
        <v>0.77400000000000002</v>
      </c>
      <c r="I91" s="19">
        <f t="shared" ref="I91:P91" si="24">H91+I90</f>
        <v>0.77400000000000002</v>
      </c>
      <c r="J91" s="19">
        <f t="shared" si="24"/>
        <v>10.681000000000001</v>
      </c>
      <c r="K91" s="19">
        <f t="shared" si="24"/>
        <v>10.681000000000001</v>
      </c>
      <c r="L91" s="19">
        <f t="shared" si="24"/>
        <v>10.681000000000001</v>
      </c>
      <c r="M91" s="19">
        <f t="shared" si="24"/>
        <v>12.814</v>
      </c>
      <c r="N91" s="19">
        <f t="shared" si="24"/>
        <v>12.814</v>
      </c>
      <c r="O91" s="19">
        <f t="shared" si="24"/>
        <v>12.814</v>
      </c>
      <c r="P91" s="19">
        <f t="shared" si="24"/>
        <v>12.814</v>
      </c>
    </row>
    <row r="92" spans="1:16" s="10" customFormat="1" ht="15" hidden="1" customHeight="1" thickBot="1">
      <c r="A92" s="16"/>
      <c r="B92" s="105" t="s">
        <v>181</v>
      </c>
      <c r="C92" s="106"/>
      <c r="D92" s="106"/>
      <c r="E92" s="107"/>
      <c r="F92" s="63" t="s">
        <v>170</v>
      </c>
      <c r="G92" s="19">
        <f>G65+G66</f>
        <v>0</v>
      </c>
      <c r="H92" s="19">
        <f t="shared" ref="H92:P92" si="25">H65+H66</f>
        <v>0</v>
      </c>
      <c r="I92" s="19">
        <f t="shared" si="25"/>
        <v>0</v>
      </c>
      <c r="J92" s="19">
        <f t="shared" si="25"/>
        <v>0</v>
      </c>
      <c r="K92" s="19">
        <f t="shared" si="25"/>
        <v>0</v>
      </c>
      <c r="L92" s="19">
        <f t="shared" si="25"/>
        <v>0</v>
      </c>
      <c r="M92" s="19">
        <f t="shared" si="25"/>
        <v>0</v>
      </c>
      <c r="N92" s="19">
        <f t="shared" si="25"/>
        <v>5.6240000000000006</v>
      </c>
      <c r="O92" s="19">
        <f t="shared" si="25"/>
        <v>0</v>
      </c>
      <c r="P92" s="19">
        <f t="shared" si="25"/>
        <v>0</v>
      </c>
    </row>
    <row r="93" spans="1:16" s="10" customFormat="1" ht="15.6" customHeight="1" thickBot="1">
      <c r="A93" s="96" t="s">
        <v>182</v>
      </c>
      <c r="B93" s="97"/>
      <c r="C93" s="97"/>
      <c r="D93" s="97"/>
      <c r="E93" s="98"/>
      <c r="F93" s="63" t="s">
        <v>170</v>
      </c>
      <c r="G93" s="19">
        <f>SUM(G65:G66)</f>
        <v>0</v>
      </c>
      <c r="H93" s="19">
        <f>G93+H92</f>
        <v>0</v>
      </c>
      <c r="I93" s="19">
        <f t="shared" ref="I93:P93" si="26">H93+I92</f>
        <v>0</v>
      </c>
      <c r="J93" s="19">
        <f t="shared" si="26"/>
        <v>0</v>
      </c>
      <c r="K93" s="19">
        <f t="shared" si="26"/>
        <v>0</v>
      </c>
      <c r="L93" s="19">
        <f t="shared" si="26"/>
        <v>0</v>
      </c>
      <c r="M93" s="19">
        <f t="shared" si="26"/>
        <v>0</v>
      </c>
      <c r="N93" s="19">
        <f t="shared" si="26"/>
        <v>5.6240000000000006</v>
      </c>
      <c r="O93" s="19">
        <f t="shared" si="26"/>
        <v>5.6240000000000006</v>
      </c>
      <c r="P93" s="19">
        <f t="shared" si="26"/>
        <v>5.6240000000000006</v>
      </c>
    </row>
    <row r="94" spans="1:16" s="10" customFormat="1" ht="15" hidden="1" customHeight="1" thickBot="1">
      <c r="A94" s="99"/>
      <c r="B94" s="100"/>
      <c r="C94" s="100"/>
      <c r="D94" s="100"/>
      <c r="E94" s="101"/>
      <c r="F94" s="63" t="s">
        <v>172</v>
      </c>
      <c r="G94" s="19">
        <f>G65+G66+G67</f>
        <v>0</v>
      </c>
      <c r="H94" s="19">
        <f t="shared" ref="H94:P94" si="27">H65+H66+H67</f>
        <v>0</v>
      </c>
      <c r="I94" s="19">
        <f t="shared" si="27"/>
        <v>0</v>
      </c>
      <c r="J94" s="19">
        <f t="shared" si="27"/>
        <v>0</v>
      </c>
      <c r="K94" s="19">
        <f t="shared" si="27"/>
        <v>0</v>
      </c>
      <c r="L94" s="19">
        <f t="shared" si="27"/>
        <v>0</v>
      </c>
      <c r="M94" s="19">
        <f t="shared" si="27"/>
        <v>0</v>
      </c>
      <c r="N94" s="19">
        <f t="shared" si="27"/>
        <v>5.6240000000000006</v>
      </c>
      <c r="O94" s="19">
        <f t="shared" si="27"/>
        <v>20.402999999999999</v>
      </c>
      <c r="P94" s="19">
        <f t="shared" si="27"/>
        <v>0</v>
      </c>
    </row>
    <row r="95" spans="1:16" s="10" customFormat="1" ht="16.5" thickBot="1">
      <c r="A95" s="99"/>
      <c r="B95" s="100"/>
      <c r="C95" s="100"/>
      <c r="D95" s="100"/>
      <c r="E95" s="101"/>
      <c r="F95" s="63" t="s">
        <v>172</v>
      </c>
      <c r="G95" s="19">
        <f>G65+G66+G67</f>
        <v>0</v>
      </c>
      <c r="H95" s="19">
        <f>H94+G95</f>
        <v>0</v>
      </c>
      <c r="I95" s="19">
        <f t="shared" ref="I95:P95" si="28">I94+H95</f>
        <v>0</v>
      </c>
      <c r="J95" s="19">
        <f t="shared" si="28"/>
        <v>0</v>
      </c>
      <c r="K95" s="19">
        <f t="shared" si="28"/>
        <v>0</v>
      </c>
      <c r="L95" s="19">
        <f t="shared" si="28"/>
        <v>0</v>
      </c>
      <c r="M95" s="19">
        <f t="shared" si="28"/>
        <v>0</v>
      </c>
      <c r="N95" s="19">
        <f t="shared" si="28"/>
        <v>5.6240000000000006</v>
      </c>
      <c r="O95" s="19">
        <f t="shared" si="28"/>
        <v>26.027000000000001</v>
      </c>
      <c r="P95" s="19">
        <f t="shared" si="28"/>
        <v>26.027000000000001</v>
      </c>
    </row>
    <row r="96" spans="1:16" s="10" customFormat="1" ht="16.5" thickBot="1">
      <c r="A96" s="99"/>
      <c r="B96" s="100"/>
      <c r="C96" s="100"/>
      <c r="D96" s="100"/>
      <c r="E96" s="101"/>
      <c r="F96" s="63" t="s">
        <v>179</v>
      </c>
      <c r="G96" s="19">
        <f>G65+G66+G67</f>
        <v>0</v>
      </c>
      <c r="H96" s="19">
        <f t="shared" ref="H96:P96" si="29">G96+H65+H66+H67</f>
        <v>0</v>
      </c>
      <c r="I96" s="19">
        <f t="shared" si="29"/>
        <v>0</v>
      </c>
      <c r="J96" s="19">
        <f t="shared" si="29"/>
        <v>0</v>
      </c>
      <c r="K96" s="19">
        <f t="shared" si="29"/>
        <v>0</v>
      </c>
      <c r="L96" s="19">
        <f t="shared" si="29"/>
        <v>0</v>
      </c>
      <c r="M96" s="19">
        <f t="shared" si="29"/>
        <v>0</v>
      </c>
      <c r="N96" s="19">
        <f t="shared" si="29"/>
        <v>5.6240000000000006</v>
      </c>
      <c r="O96" s="19">
        <f t="shared" si="29"/>
        <v>26.027000000000001</v>
      </c>
      <c r="P96" s="19">
        <f t="shared" si="29"/>
        <v>26.027000000000001</v>
      </c>
    </row>
    <row r="97" spans="1:16" s="10" customFormat="1" ht="16.5" thickBot="1">
      <c r="A97" s="99"/>
      <c r="B97" s="100"/>
      <c r="C97" s="100"/>
      <c r="D97" s="100"/>
      <c r="E97" s="101"/>
      <c r="F97" s="63" t="s">
        <v>176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</row>
    <row r="98" spans="1:16" s="10" customFormat="1" ht="28.5" customHeight="1">
      <c r="A98" s="108" t="s">
        <v>183</v>
      </c>
      <c r="B98" s="109"/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65"/>
    </row>
    <row r="99" spans="1:16" s="10" customFormat="1">
      <c r="A99" s="66"/>
      <c r="B99" s="67"/>
      <c r="C99" s="68"/>
      <c r="D99" s="69"/>
      <c r="E99" s="69"/>
      <c r="F99" s="69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 s="10" customFormat="1">
      <c r="A100" s="66"/>
      <c r="B100" s="67"/>
      <c r="C100" s="68"/>
      <c r="D100" s="69"/>
      <c r="E100" s="69"/>
      <c r="F100" s="69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s="10" customFormat="1">
      <c r="A101" s="66"/>
      <c r="B101" s="67"/>
      <c r="C101" s="68"/>
      <c r="D101" s="69"/>
      <c r="E101" s="69"/>
      <c r="F101" s="69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s="10" customFormat="1">
      <c r="A102" s="66"/>
      <c r="B102" s="67"/>
      <c r="C102" s="68"/>
      <c r="D102" s="69"/>
      <c r="E102" s="69"/>
      <c r="F102" s="69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s="10" customFormat="1">
      <c r="A103" s="66"/>
      <c r="B103" s="67"/>
      <c r="C103" s="68"/>
      <c r="D103" s="69"/>
      <c r="E103" s="69"/>
      <c r="F103" s="69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10" customFormat="1">
      <c r="A104" s="66"/>
      <c r="B104" s="67"/>
      <c r="C104" s="68"/>
      <c r="D104" s="69"/>
      <c r="E104" s="69"/>
      <c r="F104" s="69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s="10" customFormat="1" ht="9" customHeight="1">
      <c r="A105" s="66"/>
      <c r="B105" s="67"/>
      <c r="C105" s="68"/>
      <c r="D105" s="69"/>
      <c r="E105" s="69"/>
      <c r="F105" s="69"/>
      <c r="G105" s="65"/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s="10" customFormat="1" hidden="1">
      <c r="A106" s="66"/>
      <c r="B106" s="67"/>
      <c r="C106" s="68"/>
      <c r="D106" s="69"/>
      <c r="E106" s="69"/>
      <c r="F106" s="69"/>
      <c r="G106" s="65"/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s="10" customFormat="1">
      <c r="A107" s="66"/>
      <c r="B107" s="67"/>
      <c r="C107" s="68"/>
      <c r="D107" s="69"/>
      <c r="E107" s="69"/>
      <c r="F107" s="69"/>
      <c r="G107" s="65"/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s="10" customFormat="1">
      <c r="A108" s="66"/>
      <c r="B108" s="67"/>
      <c r="C108" s="68"/>
      <c r="D108" s="69"/>
      <c r="E108" s="69"/>
      <c r="F108" s="69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s="10" customFormat="1">
      <c r="A109" s="66"/>
      <c r="B109" s="67"/>
      <c r="C109" s="68"/>
      <c r="D109" s="69"/>
      <c r="E109" s="69"/>
      <c r="F109" s="69"/>
      <c r="G109" s="65"/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s="10" customFormat="1">
      <c r="A110" s="66"/>
      <c r="B110" s="67"/>
      <c r="C110" s="68"/>
      <c r="D110" s="69"/>
      <c r="E110" s="69"/>
      <c r="F110" s="69"/>
      <c r="G110" s="65"/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s="10" customFormat="1">
      <c r="A111" s="66"/>
      <c r="B111" s="67"/>
      <c r="C111" s="68"/>
      <c r="D111" s="69"/>
      <c r="E111" s="69"/>
      <c r="F111" s="69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s="10" customFormat="1">
      <c r="A112" s="66"/>
      <c r="B112" s="67"/>
      <c r="C112" s="68"/>
      <c r="D112" s="69"/>
      <c r="E112" s="69"/>
      <c r="F112" s="69"/>
      <c r="G112" s="65"/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s="10" customFormat="1">
      <c r="A113" s="66"/>
      <c r="B113" s="67"/>
      <c r="C113" s="68"/>
      <c r="D113" s="69"/>
      <c r="E113" s="69"/>
      <c r="F113" s="69"/>
      <c r="G113" s="65"/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s="10" customFormat="1">
      <c r="A114" s="66"/>
      <c r="B114" s="67"/>
      <c r="C114" s="68"/>
      <c r="D114" s="69"/>
      <c r="E114" s="69"/>
      <c r="F114" s="69"/>
      <c r="G114" s="65"/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s="10" customFormat="1">
      <c r="A115" s="66"/>
      <c r="B115" s="67"/>
      <c r="C115" s="68"/>
      <c r="D115" s="69"/>
      <c r="E115" s="69"/>
      <c r="F115" s="69"/>
      <c r="G115" s="65"/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s="10" customFormat="1">
      <c r="A116" s="66"/>
      <c r="B116" s="67"/>
      <c r="C116" s="68"/>
      <c r="D116" s="69"/>
      <c r="E116" s="69"/>
      <c r="F116" s="69"/>
      <c r="G116" s="65"/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s="10" customFormat="1">
      <c r="A117" s="66"/>
      <c r="B117" s="67"/>
      <c r="C117" s="68"/>
      <c r="D117" s="69"/>
      <c r="E117" s="69"/>
      <c r="F117" s="69"/>
      <c r="G117" s="65"/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s="10" customFormat="1">
      <c r="A118" s="66"/>
      <c r="B118" s="67"/>
      <c r="C118" s="68"/>
      <c r="D118" s="69"/>
      <c r="E118" s="69"/>
      <c r="F118" s="69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s="10" customFormat="1">
      <c r="A119" s="66"/>
      <c r="B119" s="67"/>
      <c r="C119" s="68"/>
      <c r="D119" s="69"/>
      <c r="E119" s="69"/>
      <c r="F119" s="69"/>
      <c r="G119" s="65"/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s="10" customFormat="1">
      <c r="A120" s="66"/>
      <c r="B120" s="67"/>
      <c r="C120" s="68"/>
      <c r="D120" s="69"/>
      <c r="E120" s="69"/>
      <c r="F120" s="69"/>
      <c r="G120" s="65"/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s="10" customFormat="1">
      <c r="A121" s="66"/>
      <c r="B121" s="67"/>
      <c r="C121" s="68"/>
      <c r="D121" s="69"/>
      <c r="E121" s="69"/>
      <c r="F121" s="69"/>
      <c r="G121" s="65"/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s="10" customFormat="1">
      <c r="A122" s="66"/>
      <c r="B122" s="67"/>
      <c r="C122" s="68"/>
      <c r="D122" s="69"/>
      <c r="E122" s="69"/>
      <c r="F122" s="69"/>
      <c r="G122" s="65"/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s="10" customFormat="1">
      <c r="A123" s="66"/>
      <c r="B123" s="67"/>
      <c r="C123" s="68"/>
      <c r="D123" s="69"/>
      <c r="E123" s="69"/>
      <c r="F123" s="69"/>
      <c r="G123" s="65"/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s="10" customFormat="1">
      <c r="A124" s="66"/>
      <c r="B124" s="67"/>
      <c r="C124" s="68"/>
      <c r="D124" s="69"/>
      <c r="E124" s="69"/>
      <c r="F124" s="69"/>
      <c r="G124" s="65"/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s="10" customFormat="1">
      <c r="A125" s="66"/>
      <c r="B125" s="67"/>
      <c r="C125" s="68"/>
      <c r="D125" s="69"/>
      <c r="E125" s="69"/>
      <c r="F125" s="69"/>
      <c r="G125" s="65"/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s="10" customFormat="1">
      <c r="A126" s="66"/>
      <c r="B126" s="67"/>
      <c r="C126" s="68"/>
      <c r="D126" s="69"/>
      <c r="E126" s="69"/>
      <c r="F126" s="69"/>
      <c r="G126" s="65"/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s="10" customFormat="1">
      <c r="A127" s="66"/>
      <c r="B127" s="67"/>
      <c r="C127" s="68"/>
      <c r="D127" s="69"/>
      <c r="E127" s="69"/>
      <c r="F127" s="69"/>
      <c r="G127" s="65"/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s="10" customFormat="1">
      <c r="A128" s="66"/>
      <c r="B128" s="67"/>
      <c r="C128" s="68"/>
      <c r="D128" s="69"/>
      <c r="E128" s="69"/>
      <c r="F128" s="69"/>
      <c r="G128" s="65"/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s="10" customFormat="1">
      <c r="A129" s="66"/>
      <c r="B129" s="67"/>
      <c r="C129" s="68"/>
      <c r="D129" s="69"/>
      <c r="E129" s="69"/>
      <c r="F129" s="69"/>
      <c r="G129" s="65"/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s="10" customFormat="1">
      <c r="A130" s="66"/>
      <c r="B130" s="67"/>
      <c r="C130" s="68"/>
      <c r="D130" s="69"/>
      <c r="E130" s="69"/>
      <c r="F130" s="69"/>
      <c r="G130" s="65"/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s="10" customFormat="1">
      <c r="A131" s="66"/>
      <c r="B131" s="67"/>
      <c r="C131" s="68"/>
      <c r="D131" s="69"/>
      <c r="E131" s="69"/>
      <c r="F131" s="69"/>
      <c r="G131" s="65"/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s="10" customFormat="1">
      <c r="A132" s="66"/>
      <c r="B132" s="67"/>
      <c r="C132" s="68"/>
      <c r="D132" s="69"/>
      <c r="E132" s="69"/>
      <c r="F132" s="69"/>
      <c r="G132" s="65"/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s="10" customFormat="1">
      <c r="A133" s="66"/>
      <c r="B133" s="67"/>
      <c r="C133" s="68"/>
      <c r="D133" s="69"/>
      <c r="E133" s="69"/>
      <c r="F133" s="69"/>
      <c r="G133" s="65"/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s="10" customFormat="1">
      <c r="A134" s="66"/>
      <c r="B134" s="67"/>
      <c r="C134" s="68"/>
      <c r="D134" s="69"/>
      <c r="E134" s="69"/>
      <c r="F134" s="69"/>
      <c r="G134" s="65"/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s="10" customFormat="1">
      <c r="A135" s="66"/>
      <c r="B135" s="67"/>
      <c r="C135" s="68"/>
      <c r="D135" s="69"/>
      <c r="E135" s="69"/>
      <c r="F135" s="69"/>
      <c r="G135" s="65"/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s="10" customFormat="1">
      <c r="A136" s="66"/>
      <c r="B136" s="67"/>
      <c r="C136" s="68"/>
      <c r="D136" s="69"/>
      <c r="E136" s="69"/>
      <c r="F136" s="69"/>
      <c r="G136" s="65"/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s="10" customFormat="1">
      <c r="A137" s="66"/>
      <c r="B137" s="67"/>
      <c r="C137" s="68"/>
      <c r="D137" s="69"/>
      <c r="E137" s="69"/>
      <c r="F137" s="69"/>
      <c r="G137" s="65"/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s="10" customFormat="1">
      <c r="A138" s="66"/>
      <c r="B138" s="67"/>
      <c r="C138" s="68"/>
      <c r="D138" s="69"/>
      <c r="E138" s="69"/>
      <c r="F138" s="69"/>
      <c r="G138" s="65"/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s="10" customFormat="1">
      <c r="A139" s="66"/>
      <c r="B139" s="67"/>
      <c r="C139" s="68"/>
      <c r="D139" s="69"/>
      <c r="E139" s="69"/>
      <c r="F139" s="69"/>
      <c r="G139" s="65"/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s="10" customFormat="1">
      <c r="A140" s="66"/>
      <c r="B140" s="67"/>
      <c r="C140" s="68"/>
      <c r="D140" s="69"/>
      <c r="E140" s="69"/>
      <c r="F140" s="69"/>
      <c r="G140" s="65"/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s="10" customFormat="1">
      <c r="A141" s="66"/>
      <c r="B141" s="67"/>
      <c r="C141" s="68"/>
      <c r="D141" s="69"/>
      <c r="E141" s="69"/>
      <c r="F141" s="69"/>
      <c r="G141" s="65"/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s="10" customFormat="1">
      <c r="A142" s="66"/>
      <c r="B142" s="67"/>
      <c r="C142" s="68"/>
      <c r="D142" s="69"/>
      <c r="E142" s="69"/>
      <c r="F142" s="69"/>
      <c r="G142" s="65"/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s="10" customFormat="1">
      <c r="A143" s="66"/>
      <c r="B143" s="67"/>
      <c r="C143" s="68"/>
      <c r="D143" s="69"/>
      <c r="E143" s="69"/>
      <c r="F143" s="69"/>
      <c r="G143" s="65"/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s="10" customFormat="1">
      <c r="A144" s="66"/>
      <c r="B144" s="67"/>
      <c r="C144" s="68"/>
      <c r="D144" s="69"/>
      <c r="E144" s="69"/>
      <c r="F144" s="69"/>
      <c r="G144" s="65"/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s="10" customFormat="1">
      <c r="A145" s="66"/>
      <c r="B145" s="67"/>
      <c r="C145" s="68"/>
      <c r="D145" s="69"/>
      <c r="E145" s="69"/>
      <c r="F145" s="69"/>
      <c r="G145" s="65"/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s="10" customFormat="1">
      <c r="A146" s="66"/>
      <c r="B146" s="67"/>
      <c r="C146" s="68"/>
      <c r="D146" s="69"/>
      <c r="E146" s="69"/>
      <c r="F146" s="69"/>
      <c r="G146" s="65"/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s="10" customFormat="1">
      <c r="A147" s="66"/>
      <c r="B147" s="67"/>
      <c r="C147" s="68"/>
      <c r="D147" s="69"/>
      <c r="E147" s="69"/>
      <c r="F147" s="69"/>
      <c r="G147" s="65"/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s="10" customFormat="1">
      <c r="A148" s="66"/>
      <c r="B148" s="67"/>
      <c r="C148" s="68"/>
      <c r="D148" s="69"/>
      <c r="E148" s="69"/>
      <c r="F148" s="69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s="10" customFormat="1">
      <c r="A149" s="66"/>
      <c r="B149" s="67"/>
      <c r="C149" s="68"/>
      <c r="D149" s="69"/>
      <c r="E149" s="69"/>
      <c r="F149" s="69"/>
      <c r="G149" s="65"/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s="10" customFormat="1">
      <c r="A150" s="66"/>
      <c r="B150" s="67"/>
      <c r="C150" s="68"/>
      <c r="D150" s="69"/>
      <c r="E150" s="69"/>
      <c r="F150" s="69"/>
      <c r="G150" s="65"/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s="10" customFormat="1">
      <c r="A151" s="66"/>
      <c r="B151" s="67"/>
      <c r="C151" s="68"/>
      <c r="D151" s="69"/>
      <c r="E151" s="69"/>
      <c r="F151" s="69"/>
      <c r="G151" s="65"/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s="10" customFormat="1">
      <c r="A152" s="66"/>
      <c r="B152" s="67"/>
      <c r="C152" s="68"/>
      <c r="D152" s="69"/>
      <c r="E152" s="69"/>
      <c r="F152" s="69"/>
      <c r="G152" s="65"/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s="10" customFormat="1">
      <c r="A153" s="66"/>
      <c r="B153" s="67"/>
      <c r="C153" s="68"/>
      <c r="D153" s="69"/>
      <c r="E153" s="69"/>
      <c r="F153" s="69"/>
      <c r="G153" s="65"/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s="10" customFormat="1">
      <c r="A154" s="66"/>
      <c r="B154" s="67"/>
      <c r="C154" s="68"/>
      <c r="D154" s="69"/>
      <c r="E154" s="69"/>
      <c r="F154" s="69"/>
      <c r="G154" s="65"/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s="5" customFormat="1">
      <c r="A155" s="66"/>
      <c r="B155" s="67"/>
      <c r="C155" s="68"/>
      <c r="D155" s="69"/>
      <c r="E155" s="69"/>
      <c r="F155" s="69"/>
      <c r="G155" s="65"/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s="5" customFormat="1">
      <c r="A156" s="66"/>
      <c r="B156" s="67"/>
      <c r="C156" s="68"/>
      <c r="D156" s="69"/>
      <c r="E156" s="69"/>
      <c r="F156" s="69"/>
      <c r="G156" s="65"/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s="5" customFormat="1">
      <c r="A157" s="66"/>
      <c r="B157" s="67"/>
      <c r="C157" s="68"/>
      <c r="D157" s="69"/>
      <c r="E157" s="69"/>
      <c r="F157" s="69"/>
      <c r="G157" s="65"/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s="5" customFormat="1">
      <c r="A158" s="66"/>
      <c r="B158" s="67"/>
      <c r="C158" s="68"/>
      <c r="D158" s="69"/>
      <c r="E158" s="69"/>
      <c r="F158" s="69"/>
      <c r="G158" s="65"/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s="5" customFormat="1">
      <c r="A159" s="66"/>
      <c r="B159" s="67"/>
      <c r="C159" s="68"/>
      <c r="D159" s="69"/>
      <c r="E159" s="69"/>
      <c r="F159" s="69"/>
      <c r="G159" s="65"/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s="5" customFormat="1">
      <c r="A160" s="66"/>
      <c r="B160" s="67"/>
      <c r="C160" s="68"/>
      <c r="D160" s="69"/>
      <c r="E160" s="69"/>
      <c r="F160" s="69"/>
      <c r="G160" s="65"/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s="5" customFormat="1">
      <c r="A161" s="66"/>
      <c r="B161" s="67"/>
      <c r="C161" s="68"/>
      <c r="D161" s="69"/>
      <c r="E161" s="69"/>
      <c r="F161" s="69"/>
      <c r="G161" s="65"/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s="5" customFormat="1">
      <c r="A162" s="66"/>
      <c r="B162" s="67"/>
      <c r="C162" s="68"/>
      <c r="D162" s="69"/>
      <c r="E162" s="69"/>
      <c r="F162" s="69"/>
      <c r="G162" s="65"/>
      <c r="H162" s="65"/>
      <c r="I162" s="65"/>
      <c r="J162" s="65"/>
      <c r="K162" s="65"/>
      <c r="L162" s="65"/>
      <c r="M162" s="65"/>
      <c r="N162" s="65"/>
      <c r="O162" s="65"/>
      <c r="P162" s="65"/>
    </row>
  </sheetData>
  <mergeCells count="19"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P4"/>
    <mergeCell ref="B92:E92"/>
    <mergeCell ref="A93:E97"/>
    <mergeCell ref="A98:O98"/>
    <mergeCell ref="B23:P23"/>
    <mergeCell ref="B64:P64"/>
    <mergeCell ref="A69:E75"/>
    <mergeCell ref="B76:E76"/>
    <mergeCell ref="A77:E83"/>
    <mergeCell ref="A85:E85"/>
  </mergeCells>
  <printOptions horizontalCentered="1"/>
  <pageMargins left="0.19685039370078741" right="0" top="0.35433070866141736" bottom="0.19685039370078741" header="0" footer="0"/>
  <pageSetup paperSize="9" scale="60" orientation="landscape" r:id="rId1"/>
  <headerFooter alignWithMargins="0">
    <oddFooter>&amp;CГВО 2018/2019&amp;R&amp;P</oddFooter>
  </headerFooter>
  <rowBreaks count="5" manualBreakCount="5">
    <brk id="16" max="15" man="1"/>
    <brk id="29" max="15" man="1"/>
    <brk id="48" max="15" man="1"/>
    <brk id="63" max="15" man="1"/>
    <brk id="98" max="15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P162"/>
  <sheetViews>
    <sheetView view="pageBreakPreview" zoomScale="80" zoomScaleNormal="80" zoomScaleSheetLayoutView="80" workbookViewId="0">
      <pane ySplit="5" topLeftCell="A59" activePane="bottomLeft" state="frozen"/>
      <selection pane="bottomLeft" activeCell="O67" sqref="O67"/>
    </sheetView>
  </sheetViews>
  <sheetFormatPr defaultColWidth="8.85546875" defaultRowHeight="15.75"/>
  <cols>
    <col min="1" max="1" width="6" style="79" customWidth="1"/>
    <col min="2" max="2" width="49.5703125" style="80" customWidth="1"/>
    <col min="3" max="3" width="16.85546875" style="81" customWidth="1"/>
    <col min="4" max="4" width="42.5703125" style="82" customWidth="1"/>
    <col min="5" max="5" width="17" style="82" customWidth="1"/>
    <col min="6" max="6" width="14.42578125" style="82" customWidth="1"/>
    <col min="7" max="7" width="7.85546875" style="83" customWidth="1"/>
    <col min="8" max="8" width="8.7109375" style="83" customWidth="1"/>
    <col min="9" max="9" width="8.140625" style="83" customWidth="1"/>
    <col min="10" max="10" width="8.7109375" style="83" customWidth="1"/>
    <col min="11" max="11" width="8.42578125" style="83" customWidth="1"/>
    <col min="12" max="12" width="8.7109375" style="83" customWidth="1"/>
    <col min="13" max="13" width="8.42578125" style="83" customWidth="1"/>
    <col min="14" max="14" width="9.140625" style="83" customWidth="1"/>
    <col min="15" max="15" width="8.42578125" style="83" customWidth="1"/>
    <col min="16" max="16" width="9.85546875" style="83" customWidth="1"/>
    <col min="17" max="16384" width="8.85546875" style="4"/>
  </cols>
  <sheetData>
    <row r="1" spans="1:16" s="1" customFormat="1" ht="19.5" customHeight="1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</row>
    <row r="2" spans="1:16" s="7" customFormat="1" ht="19.5" customHeight="1">
      <c r="A2" s="118" t="s">
        <v>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</row>
    <row r="3" spans="1:16" s="2" customFormat="1" ht="19.5" customHeight="1" thickBot="1">
      <c r="A3" s="118" t="s">
        <v>185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</row>
    <row r="4" spans="1:16" s="3" customFormat="1" ht="20.25" customHeight="1" thickBot="1">
      <c r="A4" s="119" t="s">
        <v>2</v>
      </c>
      <c r="B4" s="121" t="s">
        <v>3</v>
      </c>
      <c r="C4" s="123" t="s">
        <v>4</v>
      </c>
      <c r="D4" s="119" t="s">
        <v>5</v>
      </c>
      <c r="E4" s="119" t="s">
        <v>6</v>
      </c>
      <c r="F4" s="125" t="s">
        <v>7</v>
      </c>
      <c r="G4" s="127" t="s">
        <v>8</v>
      </c>
      <c r="H4" s="128"/>
      <c r="I4" s="128"/>
      <c r="J4" s="128"/>
      <c r="K4" s="128"/>
      <c r="L4" s="128"/>
      <c r="M4" s="128"/>
      <c r="N4" s="128"/>
      <c r="O4" s="128"/>
      <c r="P4" s="129"/>
    </row>
    <row r="5" spans="1:16" ht="48" customHeight="1" thickBot="1">
      <c r="A5" s="120"/>
      <c r="B5" s="122"/>
      <c r="C5" s="124"/>
      <c r="D5" s="120"/>
      <c r="E5" s="120"/>
      <c r="F5" s="126"/>
      <c r="G5" s="19" t="s">
        <v>9</v>
      </c>
      <c r="H5" s="19" t="s">
        <v>10</v>
      </c>
      <c r="I5" s="19" t="s">
        <v>11</v>
      </c>
      <c r="J5" s="20" t="s">
        <v>12</v>
      </c>
      <c r="K5" s="21" t="s">
        <v>13</v>
      </c>
      <c r="L5" s="19" t="s">
        <v>14</v>
      </c>
      <c r="M5" s="22" t="s">
        <v>15</v>
      </c>
      <c r="N5" s="19" t="s">
        <v>16</v>
      </c>
      <c r="O5" s="22" t="s">
        <v>17</v>
      </c>
      <c r="P5" s="19" t="s">
        <v>18</v>
      </c>
    </row>
    <row r="6" spans="1:16" s="23" customFormat="1" ht="54.6" customHeight="1" thickBot="1">
      <c r="A6" s="16">
        <v>1</v>
      </c>
      <c r="B6" s="17" t="s">
        <v>19</v>
      </c>
      <c r="C6" s="18" t="s">
        <v>20</v>
      </c>
      <c r="D6" s="8" t="s">
        <v>21</v>
      </c>
      <c r="E6" s="9" t="s">
        <v>22</v>
      </c>
      <c r="F6" s="9">
        <v>5</v>
      </c>
      <c r="G6" s="19"/>
      <c r="H6" s="19"/>
      <c r="I6" s="19"/>
      <c r="J6" s="20"/>
      <c r="K6" s="21"/>
      <c r="L6" s="19">
        <v>0</v>
      </c>
      <c r="M6" s="22"/>
      <c r="N6" s="19"/>
      <c r="O6" s="22"/>
      <c r="P6" s="19"/>
    </row>
    <row r="7" spans="1:16" s="23" customFormat="1" ht="55.15" customHeight="1" thickBot="1">
      <c r="A7" s="16">
        <v>2</v>
      </c>
      <c r="B7" s="8" t="s">
        <v>23</v>
      </c>
      <c r="C7" s="24" t="s">
        <v>24</v>
      </c>
      <c r="D7" s="8" t="s">
        <v>25</v>
      </c>
      <c r="E7" s="9" t="s">
        <v>22</v>
      </c>
      <c r="F7" s="9">
        <v>20</v>
      </c>
      <c r="G7" s="19"/>
      <c r="H7" s="19"/>
      <c r="I7" s="19"/>
      <c r="J7" s="20"/>
      <c r="K7" s="21"/>
      <c r="L7" s="19"/>
      <c r="M7" s="22"/>
      <c r="N7" s="19"/>
      <c r="O7" s="22"/>
      <c r="P7" s="19">
        <v>19.5</v>
      </c>
    </row>
    <row r="8" spans="1:16" s="10" customFormat="1" ht="52.15" customHeight="1" thickBot="1">
      <c r="A8" s="16">
        <v>3</v>
      </c>
      <c r="B8" s="25" t="s">
        <v>26</v>
      </c>
      <c r="C8" s="18" t="s">
        <v>27</v>
      </c>
      <c r="D8" s="8" t="s">
        <v>28</v>
      </c>
      <c r="E8" s="9" t="s">
        <v>22</v>
      </c>
      <c r="F8" s="9">
        <v>20</v>
      </c>
      <c r="G8" s="19"/>
      <c r="H8" s="19"/>
      <c r="I8" s="19">
        <v>2.9830000000000001</v>
      </c>
      <c r="J8" s="19"/>
      <c r="K8" s="19"/>
      <c r="L8" s="19"/>
      <c r="M8" s="19"/>
      <c r="N8" s="19"/>
      <c r="O8" s="19"/>
      <c r="P8" s="19"/>
    </row>
    <row r="9" spans="1:16" s="10" customFormat="1" ht="52.15" customHeight="1" thickBot="1">
      <c r="A9" s="16">
        <v>4</v>
      </c>
      <c r="B9" s="26" t="s">
        <v>29</v>
      </c>
      <c r="C9" s="27" t="s">
        <v>30</v>
      </c>
      <c r="D9" s="8" t="s">
        <v>31</v>
      </c>
      <c r="E9" s="9" t="s">
        <v>22</v>
      </c>
      <c r="F9" s="9">
        <v>20</v>
      </c>
      <c r="G9" s="19"/>
      <c r="H9" s="19"/>
      <c r="I9" s="19">
        <v>0</v>
      </c>
      <c r="J9" s="19"/>
      <c r="K9" s="19"/>
      <c r="L9" s="14"/>
      <c r="M9" s="14"/>
      <c r="N9" s="14"/>
      <c r="O9" s="14"/>
      <c r="P9" s="14"/>
    </row>
    <row r="10" spans="1:16" s="10" customFormat="1" ht="54" customHeight="1" thickBot="1">
      <c r="A10" s="16">
        <v>5</v>
      </c>
      <c r="B10" s="26" t="s">
        <v>29</v>
      </c>
      <c r="C10" s="27" t="s">
        <v>30</v>
      </c>
      <c r="D10" s="8" t="s">
        <v>32</v>
      </c>
      <c r="E10" s="9" t="s">
        <v>22</v>
      </c>
      <c r="F10" s="9">
        <v>20</v>
      </c>
      <c r="G10" s="19"/>
      <c r="H10" s="19"/>
      <c r="I10" s="14"/>
      <c r="J10" s="19"/>
      <c r="K10" s="19">
        <v>6.5940000000000003</v>
      </c>
      <c r="L10" s="19"/>
      <c r="M10" s="19"/>
      <c r="N10" s="19"/>
      <c r="O10" s="19"/>
      <c r="P10" s="19"/>
    </row>
    <row r="11" spans="1:16" s="10" customFormat="1" ht="54" customHeight="1" thickBot="1">
      <c r="A11" s="16">
        <v>6</v>
      </c>
      <c r="B11" s="26" t="s">
        <v>29</v>
      </c>
      <c r="C11" s="8" t="s">
        <v>33</v>
      </c>
      <c r="D11" s="8" t="s">
        <v>34</v>
      </c>
      <c r="E11" s="9" t="s">
        <v>22</v>
      </c>
      <c r="F11" s="9">
        <v>20</v>
      </c>
      <c r="G11" s="14"/>
      <c r="H11" s="14"/>
      <c r="I11" s="14"/>
      <c r="J11" s="14">
        <v>8.4239999999999995</v>
      </c>
      <c r="K11" s="14"/>
      <c r="L11" s="14"/>
      <c r="M11" s="14"/>
      <c r="N11" s="14"/>
      <c r="O11" s="14"/>
      <c r="P11" s="14"/>
    </row>
    <row r="12" spans="1:16" s="10" customFormat="1" ht="51" customHeight="1" thickBot="1">
      <c r="A12" s="16">
        <v>7</v>
      </c>
      <c r="B12" s="26" t="s">
        <v>29</v>
      </c>
      <c r="C12" s="8" t="s">
        <v>33</v>
      </c>
      <c r="D12" s="8" t="s">
        <v>35</v>
      </c>
      <c r="E12" s="9" t="s">
        <v>22</v>
      </c>
      <c r="F12" s="9">
        <v>20</v>
      </c>
      <c r="G12" s="19">
        <v>5.0000000000000001E-3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6" s="10" customFormat="1" ht="51" customHeight="1" thickBot="1">
      <c r="A13" s="16">
        <v>8</v>
      </c>
      <c r="B13" s="26" t="s">
        <v>29</v>
      </c>
      <c r="C13" s="8" t="s">
        <v>36</v>
      </c>
      <c r="D13" s="8" t="s">
        <v>37</v>
      </c>
      <c r="E13" s="9" t="s">
        <v>22</v>
      </c>
      <c r="F13" s="9">
        <v>20</v>
      </c>
      <c r="G13" s="19"/>
      <c r="H13" s="19"/>
      <c r="I13" s="19"/>
      <c r="J13" s="19"/>
      <c r="K13" s="19"/>
      <c r="L13" s="19"/>
      <c r="M13" s="19">
        <v>2.5099999999999998</v>
      </c>
      <c r="N13" s="19"/>
      <c r="O13" s="19"/>
      <c r="P13" s="19"/>
    </row>
    <row r="14" spans="1:16" s="10" customFormat="1" ht="52.9" customHeight="1" thickBot="1">
      <c r="A14" s="16">
        <v>9</v>
      </c>
      <c r="B14" s="28" t="s">
        <v>29</v>
      </c>
      <c r="C14" s="8" t="s">
        <v>38</v>
      </c>
      <c r="D14" s="8" t="s">
        <v>39</v>
      </c>
      <c r="E14" s="9" t="s">
        <v>22</v>
      </c>
      <c r="F14" s="9">
        <v>20</v>
      </c>
      <c r="G14" s="19"/>
      <c r="H14" s="19"/>
      <c r="I14" s="19"/>
      <c r="J14" s="19"/>
      <c r="K14" s="19"/>
      <c r="L14" s="19"/>
      <c r="M14" s="19"/>
      <c r="N14" s="19"/>
      <c r="O14" s="19"/>
      <c r="P14" s="19">
        <v>17.245000000000001</v>
      </c>
    </row>
    <row r="15" spans="1:16" s="70" customFormat="1" ht="50.45" customHeight="1" thickBot="1">
      <c r="A15" s="16">
        <v>10</v>
      </c>
      <c r="B15" s="25" t="s">
        <v>40</v>
      </c>
      <c r="C15" s="8" t="s">
        <v>41</v>
      </c>
      <c r="D15" s="8" t="s">
        <v>42</v>
      </c>
      <c r="E15" s="9" t="s">
        <v>22</v>
      </c>
      <c r="F15" s="9">
        <v>20</v>
      </c>
      <c r="G15" s="19"/>
      <c r="H15" s="19"/>
      <c r="I15" s="19">
        <v>4.117</v>
      </c>
      <c r="J15" s="20"/>
      <c r="K15" s="21"/>
      <c r="L15" s="19"/>
      <c r="M15" s="22"/>
      <c r="N15" s="19"/>
      <c r="O15" s="22"/>
      <c r="P15" s="19"/>
    </row>
    <row r="16" spans="1:16" s="70" customFormat="1" ht="52.9" customHeight="1" thickBot="1">
      <c r="A16" s="16">
        <v>11</v>
      </c>
      <c r="B16" s="25" t="s">
        <v>40</v>
      </c>
      <c r="C16" s="8" t="s">
        <v>41</v>
      </c>
      <c r="D16" s="8" t="s">
        <v>43</v>
      </c>
      <c r="E16" s="9" t="s">
        <v>22</v>
      </c>
      <c r="F16" s="9">
        <v>20</v>
      </c>
      <c r="G16" s="19"/>
      <c r="H16" s="19"/>
      <c r="I16" s="19">
        <v>0.222</v>
      </c>
      <c r="J16" s="20"/>
      <c r="K16" s="21"/>
      <c r="L16" s="19"/>
      <c r="M16" s="22"/>
      <c r="N16" s="19"/>
      <c r="O16" s="22"/>
      <c r="P16" s="19"/>
    </row>
    <row r="17" spans="1:16" s="70" customFormat="1" ht="51.6" customHeight="1" thickBot="1">
      <c r="A17" s="11">
        <v>12</v>
      </c>
      <c r="B17" s="77" t="s">
        <v>40</v>
      </c>
      <c r="C17" s="77" t="s">
        <v>44</v>
      </c>
      <c r="D17" s="8" t="s">
        <v>45</v>
      </c>
      <c r="E17" s="78" t="s">
        <v>46</v>
      </c>
      <c r="F17" s="29">
        <v>60</v>
      </c>
      <c r="G17" s="19"/>
      <c r="H17" s="19"/>
      <c r="I17" s="14"/>
      <c r="J17" s="14"/>
      <c r="K17" s="19">
        <v>3.58</v>
      </c>
      <c r="L17" s="19"/>
      <c r="M17" s="19"/>
      <c r="N17" s="19"/>
      <c r="O17" s="19"/>
      <c r="P17" s="19"/>
    </row>
    <row r="18" spans="1:16" s="70" customFormat="1" ht="53.45" customHeight="1" thickBot="1">
      <c r="A18" s="16">
        <v>13</v>
      </c>
      <c r="B18" s="25" t="s">
        <v>40</v>
      </c>
      <c r="C18" s="25" t="s">
        <v>44</v>
      </c>
      <c r="D18" s="8" t="s">
        <v>47</v>
      </c>
      <c r="E18" s="78" t="s">
        <v>46</v>
      </c>
      <c r="F18" s="29">
        <v>60</v>
      </c>
      <c r="G18" s="19"/>
      <c r="H18" s="19"/>
      <c r="I18" s="14"/>
      <c r="J18" s="14">
        <v>0</v>
      </c>
      <c r="K18" s="19"/>
      <c r="L18" s="19"/>
      <c r="M18" s="19"/>
      <c r="N18" s="19"/>
      <c r="O18" s="19"/>
      <c r="P18" s="19"/>
    </row>
    <row r="19" spans="1:16" s="10" customFormat="1" ht="52.9" customHeight="1" thickBot="1">
      <c r="A19" s="16">
        <v>14</v>
      </c>
      <c r="B19" s="28" t="s">
        <v>48</v>
      </c>
      <c r="C19" s="30" t="s">
        <v>49</v>
      </c>
      <c r="D19" s="8" t="s">
        <v>50</v>
      </c>
      <c r="E19" s="9" t="s">
        <v>22</v>
      </c>
      <c r="F19" s="9">
        <v>60</v>
      </c>
      <c r="G19" s="19"/>
      <c r="H19" s="19"/>
      <c r="I19" s="14">
        <v>1.6559999999999999</v>
      </c>
      <c r="J19" s="14"/>
      <c r="K19" s="19"/>
      <c r="L19" s="19"/>
      <c r="M19" s="19"/>
      <c r="N19" s="19"/>
      <c r="O19" s="19"/>
      <c r="P19" s="19"/>
    </row>
    <row r="20" spans="1:16" s="10" customFormat="1" ht="91.5" customHeight="1" thickBot="1">
      <c r="A20" s="11">
        <v>15</v>
      </c>
      <c r="B20" s="12" t="s">
        <v>51</v>
      </c>
      <c r="C20" s="13" t="s">
        <v>52</v>
      </c>
      <c r="D20" s="8" t="s">
        <v>53</v>
      </c>
      <c r="E20" s="9" t="s">
        <v>22</v>
      </c>
      <c r="F20" s="9">
        <v>60</v>
      </c>
      <c r="G20" s="14"/>
      <c r="H20" s="14"/>
      <c r="I20" s="15"/>
      <c r="J20" s="14"/>
      <c r="K20" s="14">
        <v>15.28</v>
      </c>
      <c r="L20" s="14">
        <v>11.8</v>
      </c>
      <c r="M20" s="14">
        <v>10.1</v>
      </c>
      <c r="N20" s="14">
        <v>8</v>
      </c>
      <c r="O20" s="14"/>
      <c r="P20" s="14"/>
    </row>
    <row r="21" spans="1:16" s="10" customFormat="1" ht="66.75" customHeight="1" thickBot="1">
      <c r="A21" s="16">
        <v>16</v>
      </c>
      <c r="B21" s="18" t="s">
        <v>54</v>
      </c>
      <c r="C21" s="31" t="s">
        <v>55</v>
      </c>
      <c r="D21" s="8" t="s">
        <v>56</v>
      </c>
      <c r="E21" s="9" t="s">
        <v>22</v>
      </c>
      <c r="F21" s="9">
        <v>60</v>
      </c>
      <c r="G21" s="14"/>
      <c r="H21" s="14"/>
      <c r="I21" s="14"/>
      <c r="J21" s="14"/>
      <c r="K21" s="14"/>
      <c r="L21" s="14"/>
      <c r="M21" s="14"/>
      <c r="N21" s="14"/>
      <c r="O21" s="14">
        <v>10.164</v>
      </c>
      <c r="P21" s="14"/>
    </row>
    <row r="22" spans="1:16" s="70" customFormat="1" ht="69.75" customHeight="1" thickBot="1">
      <c r="A22" s="16">
        <v>17</v>
      </c>
      <c r="B22" s="8" t="s">
        <v>57</v>
      </c>
      <c r="C22" s="25" t="s">
        <v>58</v>
      </c>
      <c r="D22" s="8" t="s">
        <v>59</v>
      </c>
      <c r="E22" s="9" t="s">
        <v>22</v>
      </c>
      <c r="F22" s="9">
        <v>60</v>
      </c>
      <c r="G22" s="19"/>
      <c r="H22" s="19"/>
      <c r="I22" s="14"/>
      <c r="J22" s="14"/>
      <c r="K22" s="19"/>
      <c r="L22" s="19"/>
      <c r="M22" s="19"/>
      <c r="N22" s="19">
        <v>0.7</v>
      </c>
      <c r="O22" s="19">
        <v>1.49</v>
      </c>
      <c r="P22" s="19"/>
    </row>
    <row r="23" spans="1:16" s="10" customFormat="1" ht="40.5" customHeight="1" thickBot="1">
      <c r="A23" s="16">
        <v>18</v>
      </c>
      <c r="B23" s="113" t="s">
        <v>60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5"/>
    </row>
    <row r="24" spans="1:16" s="10" customFormat="1" ht="37.5" customHeight="1" thickBot="1">
      <c r="A24" s="16">
        <v>19</v>
      </c>
      <c r="B24" s="8" t="s">
        <v>61</v>
      </c>
      <c r="C24" s="30" t="s">
        <v>62</v>
      </c>
      <c r="D24" s="8" t="s">
        <v>63</v>
      </c>
      <c r="E24" s="32" t="s">
        <v>64</v>
      </c>
      <c r="F24" s="33">
        <v>5</v>
      </c>
      <c r="G24" s="19"/>
      <c r="H24" s="19"/>
      <c r="I24" s="19"/>
      <c r="J24" s="19"/>
      <c r="K24" s="19"/>
      <c r="L24" s="19"/>
      <c r="M24" s="19"/>
      <c r="N24" s="19">
        <v>3.0000000000000001E-3</v>
      </c>
      <c r="O24" s="19"/>
      <c r="P24" s="14"/>
    </row>
    <row r="25" spans="1:16" s="10" customFormat="1" ht="32.25" thickBot="1">
      <c r="A25" s="16">
        <v>20</v>
      </c>
      <c r="B25" s="8" t="s">
        <v>61</v>
      </c>
      <c r="C25" s="34" t="s">
        <v>65</v>
      </c>
      <c r="D25" s="8" t="s">
        <v>66</v>
      </c>
      <c r="E25" s="9" t="s">
        <v>64</v>
      </c>
      <c r="F25" s="9">
        <v>5</v>
      </c>
      <c r="G25" s="14">
        <v>24.603999999999999</v>
      </c>
      <c r="H25" s="14"/>
      <c r="I25" s="14"/>
      <c r="J25" s="14"/>
      <c r="K25" s="14"/>
      <c r="L25" s="14"/>
      <c r="M25" s="14"/>
      <c r="N25" s="14"/>
      <c r="O25" s="14"/>
      <c r="P25" s="14"/>
    </row>
    <row r="26" spans="1:16" s="10" customFormat="1" ht="32.25" thickBot="1">
      <c r="A26" s="16">
        <v>21</v>
      </c>
      <c r="B26" s="8" t="s">
        <v>61</v>
      </c>
      <c r="C26" s="34" t="s">
        <v>67</v>
      </c>
      <c r="D26" s="8" t="s">
        <v>68</v>
      </c>
      <c r="E26" s="9" t="s">
        <v>64</v>
      </c>
      <c r="F26" s="9">
        <v>5</v>
      </c>
      <c r="G26" s="14"/>
      <c r="H26" s="14">
        <v>0</v>
      </c>
      <c r="I26" s="14"/>
      <c r="J26" s="19"/>
      <c r="K26" s="19"/>
      <c r="L26" s="19"/>
      <c r="M26" s="19"/>
      <c r="N26" s="19"/>
      <c r="O26" s="19"/>
      <c r="P26" s="19"/>
    </row>
    <row r="27" spans="1:16" s="10" customFormat="1" ht="30.75" customHeight="1" thickBot="1">
      <c r="A27" s="16">
        <v>22</v>
      </c>
      <c r="B27" s="8" t="s">
        <v>61</v>
      </c>
      <c r="C27" s="30" t="s">
        <v>69</v>
      </c>
      <c r="D27" s="8" t="s">
        <v>70</v>
      </c>
      <c r="E27" s="9" t="s">
        <v>64</v>
      </c>
      <c r="F27" s="9">
        <v>5</v>
      </c>
      <c r="G27" s="14"/>
      <c r="H27" s="14"/>
      <c r="I27" s="14">
        <v>15.282999999999999</v>
      </c>
      <c r="J27" s="19"/>
      <c r="K27" s="19"/>
      <c r="L27" s="19"/>
      <c r="M27" s="19"/>
      <c r="N27" s="19"/>
      <c r="O27" s="19"/>
      <c r="P27" s="19"/>
    </row>
    <row r="28" spans="1:16" s="10" customFormat="1" ht="53.45" customHeight="1" thickBot="1">
      <c r="A28" s="11">
        <v>23</v>
      </c>
      <c r="B28" s="25" t="s">
        <v>71</v>
      </c>
      <c r="C28" s="18" t="s">
        <v>72</v>
      </c>
      <c r="D28" s="8" t="s">
        <v>73</v>
      </c>
      <c r="E28" s="9" t="s">
        <v>74</v>
      </c>
      <c r="F28" s="9">
        <v>5</v>
      </c>
      <c r="G28" s="14">
        <v>0.82199999999999995</v>
      </c>
      <c r="H28" s="14"/>
      <c r="I28" s="14"/>
      <c r="J28" s="19"/>
      <c r="K28" s="19"/>
      <c r="L28" s="19"/>
      <c r="M28" s="19"/>
      <c r="N28" s="19"/>
      <c r="O28" s="19"/>
      <c r="P28" s="19"/>
    </row>
    <row r="29" spans="1:16" s="10" customFormat="1" ht="53.45" customHeight="1" thickBot="1">
      <c r="A29" s="11">
        <v>24</v>
      </c>
      <c r="B29" s="25" t="s">
        <v>75</v>
      </c>
      <c r="C29" s="18" t="s">
        <v>72</v>
      </c>
      <c r="D29" s="8" t="s">
        <v>76</v>
      </c>
      <c r="E29" s="9" t="s">
        <v>74</v>
      </c>
      <c r="F29" s="9">
        <v>5</v>
      </c>
      <c r="G29" s="14">
        <v>1.0999999999999999E-2</v>
      </c>
      <c r="H29" s="14"/>
      <c r="I29" s="14"/>
      <c r="J29" s="19"/>
      <c r="K29" s="19"/>
      <c r="L29" s="19"/>
      <c r="M29" s="19"/>
      <c r="N29" s="19"/>
      <c r="O29" s="19"/>
      <c r="P29" s="19"/>
    </row>
    <row r="30" spans="1:16" s="10" customFormat="1" ht="53.45" customHeight="1" thickBot="1">
      <c r="A30" s="11">
        <v>25</v>
      </c>
      <c r="B30" s="35" t="s">
        <v>77</v>
      </c>
      <c r="C30" s="36" t="s">
        <v>78</v>
      </c>
      <c r="D30" s="8" t="s">
        <v>79</v>
      </c>
      <c r="E30" s="9" t="s">
        <v>64</v>
      </c>
      <c r="F30" s="9">
        <v>5</v>
      </c>
      <c r="G30" s="14"/>
      <c r="H30" s="14"/>
      <c r="I30" s="14"/>
      <c r="J30" s="19">
        <v>0.80800000000000005</v>
      </c>
      <c r="K30" s="19"/>
      <c r="L30" s="19"/>
      <c r="M30" s="19"/>
      <c r="N30" s="19"/>
      <c r="O30" s="19"/>
      <c r="P30" s="19"/>
    </row>
    <row r="31" spans="1:16" s="10" customFormat="1" ht="23.45" customHeight="1" thickBot="1">
      <c r="A31" s="16">
        <v>26</v>
      </c>
      <c r="B31" s="8" t="s">
        <v>80</v>
      </c>
      <c r="C31" s="36" t="s">
        <v>78</v>
      </c>
      <c r="D31" s="8" t="s">
        <v>81</v>
      </c>
      <c r="E31" s="9" t="s">
        <v>64</v>
      </c>
      <c r="F31" s="9">
        <v>5</v>
      </c>
      <c r="G31" s="19"/>
      <c r="H31" s="19">
        <v>0.64200000000000002</v>
      </c>
      <c r="I31" s="37"/>
      <c r="J31" s="19"/>
      <c r="K31" s="19"/>
      <c r="L31" s="19"/>
      <c r="M31" s="19"/>
      <c r="N31" s="19"/>
      <c r="O31" s="19"/>
      <c r="P31" s="19"/>
    </row>
    <row r="32" spans="1:16" s="10" customFormat="1" ht="30" customHeight="1" thickBot="1">
      <c r="A32" s="16">
        <v>27</v>
      </c>
      <c r="B32" s="30" t="s">
        <v>82</v>
      </c>
      <c r="C32" s="36" t="s">
        <v>83</v>
      </c>
      <c r="D32" s="8" t="s">
        <v>84</v>
      </c>
      <c r="E32" s="9" t="s">
        <v>64</v>
      </c>
      <c r="F32" s="9">
        <v>5</v>
      </c>
      <c r="G32" s="19"/>
      <c r="H32" s="19">
        <v>6.6000000000000003E-2</v>
      </c>
      <c r="I32" s="38"/>
      <c r="J32" s="19"/>
      <c r="K32" s="19"/>
      <c r="L32" s="19"/>
      <c r="M32" s="19"/>
      <c r="N32" s="19"/>
      <c r="O32" s="19"/>
      <c r="P32" s="19"/>
    </row>
    <row r="33" spans="1:16" s="10" customFormat="1" ht="32.450000000000003" customHeight="1" thickBot="1">
      <c r="A33" s="39">
        <v>28</v>
      </c>
      <c r="B33" s="40" t="s">
        <v>85</v>
      </c>
      <c r="C33" s="36" t="s">
        <v>83</v>
      </c>
      <c r="D33" s="8" t="s">
        <v>86</v>
      </c>
      <c r="E33" s="9" t="s">
        <v>64</v>
      </c>
      <c r="F33" s="9">
        <v>5</v>
      </c>
      <c r="G33" s="19"/>
      <c r="H33" s="19"/>
      <c r="I33" s="37"/>
      <c r="J33" s="19">
        <v>0.42599999999999999</v>
      </c>
      <c r="K33" s="19"/>
      <c r="L33" s="19"/>
      <c r="M33" s="19"/>
      <c r="N33" s="19"/>
      <c r="O33" s="19"/>
      <c r="P33" s="19"/>
    </row>
    <row r="34" spans="1:16" s="10" customFormat="1" ht="41.25" customHeight="1" thickBot="1">
      <c r="A34" s="39">
        <v>29</v>
      </c>
      <c r="B34" s="40" t="s">
        <v>87</v>
      </c>
      <c r="C34" s="41" t="s">
        <v>83</v>
      </c>
      <c r="D34" s="35" t="s">
        <v>88</v>
      </c>
      <c r="E34" s="9" t="s">
        <v>64</v>
      </c>
      <c r="F34" s="29">
        <v>5</v>
      </c>
      <c r="G34" s="15"/>
      <c r="H34" s="15"/>
      <c r="I34" s="15"/>
      <c r="J34" s="15">
        <v>6.4000000000000001E-2</v>
      </c>
      <c r="K34" s="15"/>
      <c r="L34" s="15"/>
      <c r="M34" s="15"/>
      <c r="N34" s="19"/>
      <c r="O34" s="19"/>
      <c r="P34" s="19"/>
    </row>
    <row r="35" spans="1:16" s="70" customFormat="1" ht="40.9" customHeight="1" thickBot="1">
      <c r="A35" s="39">
        <v>30</v>
      </c>
      <c r="B35" s="40" t="s">
        <v>89</v>
      </c>
      <c r="C35" s="41" t="s">
        <v>90</v>
      </c>
      <c r="D35" s="35" t="s">
        <v>91</v>
      </c>
      <c r="E35" s="9" t="s">
        <v>64</v>
      </c>
      <c r="F35" s="29">
        <v>5</v>
      </c>
      <c r="G35" s="15"/>
      <c r="H35" s="15"/>
      <c r="I35" s="15"/>
      <c r="J35" s="15">
        <v>3.7029999999999998</v>
      </c>
      <c r="K35" s="15"/>
      <c r="L35" s="15"/>
      <c r="M35" s="15"/>
      <c r="N35" s="19"/>
      <c r="O35" s="19"/>
      <c r="P35" s="19"/>
    </row>
    <row r="36" spans="1:16" s="70" customFormat="1" ht="40.9" customHeight="1" thickBot="1">
      <c r="A36" s="39">
        <v>31</v>
      </c>
      <c r="B36" s="40" t="s">
        <v>89</v>
      </c>
      <c r="C36" s="41" t="s">
        <v>90</v>
      </c>
      <c r="D36" s="35" t="s">
        <v>92</v>
      </c>
      <c r="E36" s="9" t="s">
        <v>64</v>
      </c>
      <c r="F36" s="29">
        <v>5</v>
      </c>
      <c r="G36" s="15"/>
      <c r="H36" s="15"/>
      <c r="I36" s="15"/>
      <c r="J36" s="15">
        <v>4.0460000000000003</v>
      </c>
      <c r="K36" s="15"/>
      <c r="L36" s="15"/>
      <c r="M36" s="15"/>
      <c r="N36" s="19"/>
      <c r="O36" s="19"/>
      <c r="P36" s="19"/>
    </row>
    <row r="37" spans="1:16" s="10" customFormat="1" ht="34.15" customHeight="1" thickBot="1">
      <c r="A37" s="39">
        <v>32</v>
      </c>
      <c r="B37" s="40" t="s">
        <v>93</v>
      </c>
      <c r="C37" s="41" t="s">
        <v>90</v>
      </c>
      <c r="D37" s="35" t="s">
        <v>63</v>
      </c>
      <c r="E37" s="9" t="s">
        <v>64</v>
      </c>
      <c r="F37" s="29">
        <v>5</v>
      </c>
      <c r="G37" s="15"/>
      <c r="H37" s="15"/>
      <c r="I37" s="15"/>
      <c r="J37" s="15">
        <v>1.35</v>
      </c>
      <c r="K37" s="15"/>
      <c r="L37" s="15"/>
      <c r="M37" s="15"/>
      <c r="N37" s="19"/>
      <c r="O37" s="19"/>
      <c r="P37" s="19"/>
    </row>
    <row r="38" spans="1:16" s="10" customFormat="1" ht="34.15" customHeight="1" thickBot="1">
      <c r="A38" s="39">
        <v>33</v>
      </c>
      <c r="B38" s="42" t="s">
        <v>94</v>
      </c>
      <c r="C38" s="41" t="s">
        <v>90</v>
      </c>
      <c r="D38" s="35" t="s">
        <v>95</v>
      </c>
      <c r="E38" s="9" t="s">
        <v>64</v>
      </c>
      <c r="F38" s="29">
        <v>5</v>
      </c>
      <c r="G38" s="15"/>
      <c r="H38" s="15"/>
      <c r="I38" s="15"/>
      <c r="J38" s="15"/>
      <c r="K38" s="15"/>
      <c r="L38" s="15"/>
      <c r="M38" s="15">
        <v>0.23899999999999999</v>
      </c>
      <c r="N38" s="19"/>
      <c r="O38" s="19"/>
      <c r="P38" s="19"/>
    </row>
    <row r="39" spans="1:16" s="10" customFormat="1" ht="35.450000000000003" customHeight="1" thickBot="1">
      <c r="A39" s="39">
        <v>34</v>
      </c>
      <c r="B39" s="40" t="s">
        <v>96</v>
      </c>
      <c r="C39" s="41" t="s">
        <v>90</v>
      </c>
      <c r="D39" s="35" t="s">
        <v>97</v>
      </c>
      <c r="E39" s="9" t="s">
        <v>64</v>
      </c>
      <c r="F39" s="29">
        <v>5</v>
      </c>
      <c r="G39" s="15"/>
      <c r="H39" s="15"/>
      <c r="I39" s="15"/>
      <c r="J39" s="15"/>
      <c r="K39" s="15"/>
      <c r="L39" s="15"/>
      <c r="M39" s="15">
        <v>0.11</v>
      </c>
      <c r="N39" s="19"/>
      <c r="O39" s="19"/>
      <c r="P39" s="19"/>
    </row>
    <row r="40" spans="1:16" s="10" customFormat="1" ht="40.9" customHeight="1" thickBot="1">
      <c r="A40" s="39">
        <v>35</v>
      </c>
      <c r="B40" s="40" t="s">
        <v>98</v>
      </c>
      <c r="C40" s="41" t="s">
        <v>90</v>
      </c>
      <c r="D40" s="35" t="s">
        <v>99</v>
      </c>
      <c r="E40" s="9" t="s">
        <v>64</v>
      </c>
      <c r="F40" s="29">
        <v>5</v>
      </c>
      <c r="G40" s="15"/>
      <c r="H40" s="15"/>
      <c r="I40" s="15"/>
      <c r="J40" s="15"/>
      <c r="K40" s="15"/>
      <c r="L40" s="15"/>
      <c r="M40" s="15">
        <v>0.183</v>
      </c>
      <c r="N40" s="19"/>
      <c r="O40" s="19"/>
      <c r="P40" s="19"/>
    </row>
    <row r="41" spans="1:16" s="10" customFormat="1" ht="40.9" customHeight="1" thickBot="1">
      <c r="A41" s="39">
        <v>36</v>
      </c>
      <c r="B41" s="40" t="s">
        <v>100</v>
      </c>
      <c r="C41" s="41" t="s">
        <v>101</v>
      </c>
      <c r="D41" s="35" t="s">
        <v>102</v>
      </c>
      <c r="E41" s="9" t="s">
        <v>64</v>
      </c>
      <c r="F41" s="29">
        <v>5</v>
      </c>
      <c r="G41" s="15"/>
      <c r="H41" s="15"/>
      <c r="I41" s="15"/>
      <c r="J41" s="15"/>
      <c r="K41" s="15"/>
      <c r="L41" s="15"/>
      <c r="M41" s="15">
        <v>1.5269999999999999</v>
      </c>
      <c r="N41" s="19"/>
      <c r="O41" s="19"/>
      <c r="P41" s="19"/>
    </row>
    <row r="42" spans="1:16" s="44" customFormat="1" ht="54.6" customHeight="1" thickBot="1">
      <c r="A42" s="39">
        <v>37</v>
      </c>
      <c r="B42" s="8" t="s">
        <v>103</v>
      </c>
      <c r="C42" s="43" t="s">
        <v>104</v>
      </c>
      <c r="D42" s="8" t="s">
        <v>105</v>
      </c>
      <c r="E42" s="29" t="s">
        <v>106</v>
      </c>
      <c r="F42" s="29">
        <v>5</v>
      </c>
      <c r="G42" s="19"/>
      <c r="H42" s="19"/>
      <c r="I42" s="19"/>
      <c r="J42" s="19"/>
      <c r="K42" s="19"/>
      <c r="L42" s="19"/>
      <c r="M42" s="19">
        <v>1.161</v>
      </c>
      <c r="N42" s="19"/>
      <c r="O42" s="19"/>
      <c r="P42" s="19"/>
    </row>
    <row r="43" spans="1:16" s="44" customFormat="1" ht="60.6" customHeight="1" thickBot="1">
      <c r="A43" s="39">
        <v>38</v>
      </c>
      <c r="B43" s="28" t="s">
        <v>107</v>
      </c>
      <c r="C43" s="25" t="s">
        <v>108</v>
      </c>
      <c r="D43" s="8" t="s">
        <v>109</v>
      </c>
      <c r="E43" s="9" t="s">
        <v>22</v>
      </c>
      <c r="F43" s="9">
        <v>5</v>
      </c>
      <c r="G43" s="14"/>
      <c r="H43" s="14"/>
      <c r="I43" s="14"/>
      <c r="J43" s="14"/>
      <c r="K43" s="14"/>
      <c r="L43" s="14"/>
      <c r="M43" s="14">
        <v>1.07</v>
      </c>
      <c r="N43" s="14"/>
      <c r="O43" s="14"/>
      <c r="P43" s="14"/>
    </row>
    <row r="44" spans="1:16" s="44" customFormat="1" ht="50.45" customHeight="1" thickBot="1">
      <c r="A44" s="39">
        <v>39</v>
      </c>
      <c r="B44" s="42" t="s">
        <v>110</v>
      </c>
      <c r="C44" s="43" t="s">
        <v>111</v>
      </c>
      <c r="D44" s="45" t="s">
        <v>112</v>
      </c>
      <c r="E44" s="9" t="s">
        <v>22</v>
      </c>
      <c r="F44" s="9">
        <v>20</v>
      </c>
      <c r="G44" s="19"/>
      <c r="H44" s="19"/>
      <c r="I44" s="38"/>
      <c r="J44" s="19"/>
      <c r="K44" s="19"/>
      <c r="L44" s="19"/>
      <c r="M44" s="19">
        <v>0.47</v>
      </c>
      <c r="N44" s="19"/>
      <c r="O44" s="19"/>
      <c r="P44" s="19"/>
    </row>
    <row r="45" spans="1:16" s="44" customFormat="1" ht="54.6" customHeight="1" thickBot="1">
      <c r="A45" s="39">
        <v>40</v>
      </c>
      <c r="B45" s="46" t="s">
        <v>107</v>
      </c>
      <c r="C45" s="25" t="s">
        <v>113</v>
      </c>
      <c r="D45" s="8" t="s">
        <v>114</v>
      </c>
      <c r="E45" s="9" t="s">
        <v>22</v>
      </c>
      <c r="F45" s="9">
        <v>20</v>
      </c>
      <c r="G45" s="14"/>
      <c r="H45" s="14"/>
      <c r="I45" s="14"/>
      <c r="J45" s="14"/>
      <c r="K45" s="14"/>
      <c r="L45" s="14"/>
      <c r="M45" s="14">
        <v>0.35</v>
      </c>
      <c r="N45" s="14"/>
      <c r="O45" s="14"/>
      <c r="P45" s="14"/>
    </row>
    <row r="46" spans="1:16" s="44" customFormat="1" ht="53.45" customHeight="1" thickBot="1">
      <c r="A46" s="39">
        <v>41</v>
      </c>
      <c r="B46" s="46" t="s">
        <v>115</v>
      </c>
      <c r="C46" s="25" t="s">
        <v>116</v>
      </c>
      <c r="D46" s="8" t="s">
        <v>117</v>
      </c>
      <c r="E46" s="9" t="s">
        <v>22</v>
      </c>
      <c r="F46" s="9">
        <v>20</v>
      </c>
      <c r="G46" s="14"/>
      <c r="H46" s="14"/>
      <c r="I46" s="14"/>
      <c r="J46" s="14"/>
      <c r="K46" s="14"/>
      <c r="L46" s="14"/>
      <c r="M46" s="14">
        <v>0.1</v>
      </c>
      <c r="N46" s="14"/>
      <c r="O46" s="14"/>
      <c r="P46" s="14"/>
    </row>
    <row r="47" spans="1:16" s="10" customFormat="1" ht="52.15" customHeight="1" thickBot="1">
      <c r="A47" s="16">
        <v>42</v>
      </c>
      <c r="B47" s="26" t="s">
        <v>107</v>
      </c>
      <c r="C47" s="25" t="s">
        <v>108</v>
      </c>
      <c r="D47" s="8" t="s">
        <v>118</v>
      </c>
      <c r="E47" s="9" t="s">
        <v>22</v>
      </c>
      <c r="F47" s="9">
        <v>20</v>
      </c>
      <c r="G47" s="14"/>
      <c r="H47" s="14"/>
      <c r="I47" s="14"/>
      <c r="J47" s="14"/>
      <c r="K47" s="14"/>
      <c r="L47" s="14"/>
      <c r="M47" s="14">
        <v>2.92</v>
      </c>
      <c r="N47" s="14"/>
      <c r="O47" s="14"/>
      <c r="P47" s="14"/>
    </row>
    <row r="48" spans="1:16" s="44" customFormat="1" ht="57.6" customHeight="1" thickBot="1">
      <c r="A48" s="39">
        <v>43</v>
      </c>
      <c r="B48" s="28" t="s">
        <v>120</v>
      </c>
      <c r="C48" s="25" t="s">
        <v>121</v>
      </c>
      <c r="D48" s="8" t="s">
        <v>122</v>
      </c>
      <c r="E48" s="29" t="s">
        <v>123</v>
      </c>
      <c r="F48" s="9">
        <v>20</v>
      </c>
      <c r="G48" s="14"/>
      <c r="H48" s="14"/>
      <c r="I48" s="14"/>
      <c r="J48" s="14"/>
      <c r="K48" s="14"/>
      <c r="L48" s="14"/>
      <c r="M48" s="14">
        <v>1.204</v>
      </c>
      <c r="N48" s="14"/>
      <c r="O48" s="14"/>
      <c r="P48" s="14"/>
    </row>
    <row r="49" spans="1:16" s="44" customFormat="1" ht="53.45" customHeight="1" thickBot="1">
      <c r="A49" s="39">
        <v>44</v>
      </c>
      <c r="B49" s="46" t="s">
        <v>107</v>
      </c>
      <c r="C49" s="25" t="s">
        <v>116</v>
      </c>
      <c r="D49" s="8" t="s">
        <v>124</v>
      </c>
      <c r="E49" s="9" t="s">
        <v>22</v>
      </c>
      <c r="F49" s="9">
        <v>60</v>
      </c>
      <c r="G49" s="14"/>
      <c r="H49" s="14"/>
      <c r="I49" s="14"/>
      <c r="J49" s="14"/>
      <c r="K49" s="14"/>
      <c r="L49" s="14"/>
      <c r="M49" s="14">
        <v>1.1200000000000001</v>
      </c>
      <c r="N49" s="14"/>
      <c r="O49" s="14"/>
      <c r="P49" s="14"/>
    </row>
    <row r="50" spans="1:16" s="10" customFormat="1" ht="51" customHeight="1" thickBot="1">
      <c r="A50" s="16">
        <v>45</v>
      </c>
      <c r="B50" s="46" t="s">
        <v>107</v>
      </c>
      <c r="C50" s="25" t="s">
        <v>125</v>
      </c>
      <c r="D50" s="8" t="s">
        <v>126</v>
      </c>
      <c r="E50" s="9" t="s">
        <v>119</v>
      </c>
      <c r="F50" s="9">
        <v>60</v>
      </c>
      <c r="G50" s="14"/>
      <c r="H50" s="14"/>
      <c r="I50" s="14"/>
      <c r="J50" s="14"/>
      <c r="K50" s="14"/>
      <c r="L50" s="14"/>
      <c r="M50" s="14">
        <v>0.3</v>
      </c>
      <c r="N50" s="14"/>
      <c r="O50" s="14"/>
      <c r="P50" s="14"/>
    </row>
    <row r="51" spans="1:16" s="10" customFormat="1" ht="105.6" customHeight="1" thickBot="1">
      <c r="A51" s="16">
        <v>46</v>
      </c>
      <c r="B51" s="46" t="s">
        <v>127</v>
      </c>
      <c r="C51" s="30" t="s">
        <v>128</v>
      </c>
      <c r="D51" s="8" t="s">
        <v>129</v>
      </c>
      <c r="E51" s="9" t="s">
        <v>119</v>
      </c>
      <c r="F51" s="9">
        <v>60</v>
      </c>
      <c r="G51" s="14"/>
      <c r="H51" s="14"/>
      <c r="I51" s="14"/>
      <c r="J51" s="14"/>
      <c r="K51" s="14"/>
      <c r="L51" s="14"/>
      <c r="M51" s="14">
        <v>1.05</v>
      </c>
      <c r="N51" s="14"/>
      <c r="O51" s="14"/>
      <c r="P51" s="14"/>
    </row>
    <row r="52" spans="1:16" s="44" customFormat="1" ht="62.45" customHeight="1" thickBot="1">
      <c r="A52" s="47">
        <v>47</v>
      </c>
      <c r="B52" s="48" t="s">
        <v>130</v>
      </c>
      <c r="C52" s="49" t="s">
        <v>131</v>
      </c>
      <c r="D52" s="8" t="s">
        <v>132</v>
      </c>
      <c r="E52" s="9" t="s">
        <v>22</v>
      </c>
      <c r="F52" s="9">
        <v>60</v>
      </c>
      <c r="G52" s="14"/>
      <c r="H52" s="14"/>
      <c r="I52" s="14"/>
      <c r="J52" s="14"/>
      <c r="K52" s="14"/>
      <c r="L52" s="14"/>
      <c r="M52" s="14">
        <v>2.8780000000000001</v>
      </c>
      <c r="N52" s="14"/>
      <c r="O52" s="14"/>
      <c r="P52" s="14"/>
    </row>
    <row r="53" spans="1:16" s="44" customFormat="1" ht="52.9" customHeight="1" thickBot="1">
      <c r="A53" s="39">
        <v>48</v>
      </c>
      <c r="B53" s="8" t="s">
        <v>133</v>
      </c>
      <c r="C53" s="40" t="s">
        <v>134</v>
      </c>
      <c r="D53" s="8" t="s">
        <v>135</v>
      </c>
      <c r="E53" s="9" t="s">
        <v>22</v>
      </c>
      <c r="F53" s="9">
        <v>60</v>
      </c>
      <c r="G53" s="19"/>
      <c r="H53" s="19"/>
      <c r="I53" s="38"/>
      <c r="J53" s="19"/>
      <c r="K53" s="19"/>
      <c r="L53" s="19"/>
      <c r="M53" s="19">
        <v>2.4020000000000001</v>
      </c>
      <c r="N53" s="19"/>
      <c r="O53" s="19"/>
      <c r="P53" s="19"/>
    </row>
    <row r="54" spans="1:16" s="10" customFormat="1" ht="36.75" customHeight="1" thickBot="1">
      <c r="A54" s="39">
        <v>49</v>
      </c>
      <c r="B54" s="40" t="s">
        <v>136</v>
      </c>
      <c r="C54" s="50" t="s">
        <v>137</v>
      </c>
      <c r="D54" s="8" t="s">
        <v>138</v>
      </c>
      <c r="E54" s="9" t="s">
        <v>22</v>
      </c>
      <c r="F54" s="9">
        <v>60</v>
      </c>
      <c r="G54" s="19"/>
      <c r="H54" s="19"/>
      <c r="I54" s="38"/>
      <c r="J54" s="19"/>
      <c r="K54" s="19"/>
      <c r="L54" s="19"/>
      <c r="M54" s="19">
        <v>0.376</v>
      </c>
      <c r="N54" s="19"/>
      <c r="O54" s="19"/>
      <c r="P54" s="19"/>
    </row>
    <row r="55" spans="1:16" s="10" customFormat="1" ht="51" customHeight="1" thickBot="1">
      <c r="A55" s="16">
        <v>50</v>
      </c>
      <c r="B55" s="40" t="s">
        <v>89</v>
      </c>
      <c r="C55" s="41" t="s">
        <v>139</v>
      </c>
      <c r="D55" s="35" t="s">
        <v>140</v>
      </c>
      <c r="E55" s="29" t="s">
        <v>141</v>
      </c>
      <c r="F55" s="29">
        <v>60</v>
      </c>
      <c r="G55" s="15"/>
      <c r="H55" s="15"/>
      <c r="I55" s="15"/>
      <c r="J55" s="15"/>
      <c r="K55" s="15"/>
      <c r="L55" s="15"/>
      <c r="M55" s="15">
        <v>1.6890000000000001</v>
      </c>
      <c r="N55" s="19"/>
      <c r="O55" s="19"/>
      <c r="P55" s="19"/>
    </row>
    <row r="56" spans="1:16" s="10" customFormat="1" ht="50.45" customHeight="1" thickBot="1">
      <c r="A56" s="16">
        <v>51</v>
      </c>
      <c r="B56" s="40" t="s">
        <v>89</v>
      </c>
      <c r="C56" s="41" t="s">
        <v>142</v>
      </c>
      <c r="D56" s="35" t="s">
        <v>143</v>
      </c>
      <c r="E56" s="29" t="s">
        <v>144</v>
      </c>
      <c r="F56" s="29">
        <v>60</v>
      </c>
      <c r="G56" s="15"/>
      <c r="H56" s="15"/>
      <c r="I56" s="15"/>
      <c r="J56" s="15"/>
      <c r="K56" s="15"/>
      <c r="L56" s="15"/>
      <c r="M56" s="15"/>
      <c r="N56" s="19"/>
      <c r="O56" s="19">
        <v>0</v>
      </c>
      <c r="P56" s="19"/>
    </row>
    <row r="57" spans="1:16" s="10" customFormat="1" ht="50.45" customHeight="1" thickBot="1">
      <c r="A57" s="16">
        <v>52</v>
      </c>
      <c r="B57" s="40" t="s">
        <v>145</v>
      </c>
      <c r="C57" s="41" t="s">
        <v>146</v>
      </c>
      <c r="D57" s="35" t="s">
        <v>147</v>
      </c>
      <c r="E57" s="29" t="s">
        <v>141</v>
      </c>
      <c r="F57" s="29">
        <v>60</v>
      </c>
      <c r="G57" s="15"/>
      <c r="H57" s="15"/>
      <c r="I57" s="15"/>
      <c r="J57" s="15"/>
      <c r="K57" s="15"/>
      <c r="L57" s="15"/>
      <c r="M57" s="15"/>
      <c r="N57" s="19"/>
      <c r="O57" s="19">
        <v>2.3210000000000002</v>
      </c>
      <c r="P57" s="19"/>
    </row>
    <row r="58" spans="1:16" s="10" customFormat="1" ht="50.45" customHeight="1" thickBot="1">
      <c r="A58" s="16">
        <v>53</v>
      </c>
      <c r="B58" s="40" t="s">
        <v>89</v>
      </c>
      <c r="C58" s="41" t="s">
        <v>148</v>
      </c>
      <c r="D58" s="35" t="s">
        <v>149</v>
      </c>
      <c r="E58" s="29" t="s">
        <v>144</v>
      </c>
      <c r="F58" s="29">
        <v>60</v>
      </c>
      <c r="G58" s="15"/>
      <c r="H58" s="15"/>
      <c r="I58" s="15"/>
      <c r="J58" s="15"/>
      <c r="K58" s="15"/>
      <c r="L58" s="15"/>
      <c r="M58" s="15"/>
      <c r="N58" s="19"/>
      <c r="O58" s="15">
        <v>0</v>
      </c>
      <c r="P58" s="19"/>
    </row>
    <row r="59" spans="1:16" s="10" customFormat="1" ht="48" customHeight="1" thickBot="1">
      <c r="A59" s="16">
        <v>54</v>
      </c>
      <c r="B59" s="40" t="s">
        <v>89</v>
      </c>
      <c r="C59" s="41" t="s">
        <v>137</v>
      </c>
      <c r="D59" s="35" t="s">
        <v>150</v>
      </c>
      <c r="E59" s="29" t="s">
        <v>151</v>
      </c>
      <c r="F59" s="29">
        <v>60</v>
      </c>
      <c r="G59" s="15"/>
      <c r="H59" s="15"/>
      <c r="I59" s="15"/>
      <c r="J59" s="15"/>
      <c r="K59" s="15"/>
      <c r="L59" s="15"/>
      <c r="M59" s="15"/>
      <c r="N59" s="19">
        <v>5.141</v>
      </c>
      <c r="O59" s="15"/>
      <c r="P59" s="19"/>
    </row>
    <row r="60" spans="1:16" s="10" customFormat="1" ht="52.5" hidden="1" customHeight="1" thickBot="1">
      <c r="A60" s="16">
        <v>50</v>
      </c>
      <c r="B60" s="40" t="s">
        <v>89</v>
      </c>
      <c r="C60" s="41" t="s">
        <v>152</v>
      </c>
      <c r="D60" s="35" t="s">
        <v>153</v>
      </c>
      <c r="E60" s="29" t="s">
        <v>154</v>
      </c>
      <c r="F60" s="29">
        <v>60</v>
      </c>
      <c r="G60" s="15"/>
      <c r="H60" s="15"/>
      <c r="I60" s="15"/>
      <c r="J60" s="15"/>
      <c r="K60" s="15"/>
      <c r="L60" s="15"/>
      <c r="M60" s="15"/>
      <c r="N60" s="19">
        <v>0</v>
      </c>
      <c r="O60" s="15"/>
      <c r="P60" s="19"/>
    </row>
    <row r="61" spans="1:16" s="10" customFormat="1" ht="53.25" hidden="1" customHeight="1" thickBot="1">
      <c r="A61" s="16">
        <v>51</v>
      </c>
      <c r="B61" s="40" t="s">
        <v>89</v>
      </c>
      <c r="C61" s="41" t="s">
        <v>155</v>
      </c>
      <c r="D61" s="35" t="s">
        <v>156</v>
      </c>
      <c r="E61" s="29" t="s">
        <v>141</v>
      </c>
      <c r="F61" s="29">
        <v>60</v>
      </c>
      <c r="G61" s="15"/>
      <c r="H61" s="15"/>
      <c r="I61" s="38"/>
      <c r="J61" s="15"/>
      <c r="K61" s="15"/>
      <c r="L61" s="15"/>
      <c r="M61" s="15"/>
      <c r="N61" s="19"/>
      <c r="O61" s="15"/>
      <c r="P61" s="19"/>
    </row>
    <row r="62" spans="1:16" s="10" customFormat="1" ht="54" customHeight="1" thickBot="1">
      <c r="A62" s="16">
        <v>55</v>
      </c>
      <c r="B62" s="40" t="s">
        <v>157</v>
      </c>
      <c r="C62" s="51" t="s">
        <v>158</v>
      </c>
      <c r="D62" s="35" t="s">
        <v>159</v>
      </c>
      <c r="E62" s="9" t="s">
        <v>22</v>
      </c>
      <c r="F62" s="29">
        <v>60</v>
      </c>
      <c r="G62" s="15"/>
      <c r="H62" s="15"/>
      <c r="I62" s="15"/>
      <c r="J62" s="15"/>
      <c r="K62" s="15"/>
      <c r="L62" s="15"/>
      <c r="M62" s="15"/>
      <c r="N62" s="19"/>
      <c r="O62" s="15"/>
      <c r="P62" s="19">
        <v>1.2889999999999999</v>
      </c>
    </row>
    <row r="63" spans="1:16" s="10" customFormat="1" ht="49.9" customHeight="1" thickBot="1">
      <c r="A63" s="16">
        <v>56</v>
      </c>
      <c r="B63" s="28" t="s">
        <v>160</v>
      </c>
      <c r="C63" s="45" t="s">
        <v>161</v>
      </c>
      <c r="D63" s="52" t="s">
        <v>162</v>
      </c>
      <c r="E63" s="9" t="s">
        <v>22</v>
      </c>
      <c r="F63" s="9">
        <v>60</v>
      </c>
      <c r="G63" s="19"/>
      <c r="H63" s="19"/>
      <c r="I63" s="19"/>
      <c r="J63" s="19"/>
      <c r="K63" s="19"/>
      <c r="L63" s="19"/>
      <c r="M63" s="19"/>
      <c r="N63" s="19"/>
      <c r="O63" s="19"/>
      <c r="P63" s="19">
        <v>0</v>
      </c>
    </row>
    <row r="64" spans="1:16" s="10" customFormat="1" ht="19.5" thickBot="1">
      <c r="A64" s="16">
        <v>57</v>
      </c>
      <c r="B64" s="113" t="s">
        <v>163</v>
      </c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5"/>
    </row>
    <row r="65" spans="1:16" s="10" customFormat="1" ht="49.15" customHeight="1" thickBot="1">
      <c r="A65" s="16">
        <v>58</v>
      </c>
      <c r="B65" s="40" t="s">
        <v>164</v>
      </c>
      <c r="C65" s="41" t="s">
        <v>165</v>
      </c>
      <c r="D65" s="53" t="s">
        <v>166</v>
      </c>
      <c r="E65" s="9" t="s">
        <v>22</v>
      </c>
      <c r="F65" s="29">
        <v>5</v>
      </c>
      <c r="G65" s="15"/>
      <c r="H65" s="15"/>
      <c r="I65" s="15"/>
      <c r="J65" s="15"/>
      <c r="K65" s="15"/>
      <c r="L65" s="15"/>
      <c r="M65" s="15"/>
      <c r="N65" s="19">
        <v>0.58699999999999997</v>
      </c>
      <c r="O65" s="19"/>
      <c r="P65" s="19"/>
    </row>
    <row r="66" spans="1:16" s="10" customFormat="1" ht="48" thickBot="1">
      <c r="A66" s="16">
        <v>59</v>
      </c>
      <c r="B66" s="30" t="s">
        <v>164</v>
      </c>
      <c r="C66" s="41" t="s">
        <v>165</v>
      </c>
      <c r="D66" s="36" t="s">
        <v>167</v>
      </c>
      <c r="E66" s="9" t="s">
        <v>22</v>
      </c>
      <c r="F66" s="29">
        <v>5</v>
      </c>
      <c r="G66" s="54"/>
      <c r="H66" s="15"/>
      <c r="I66" s="54"/>
      <c r="J66" s="15"/>
      <c r="K66" s="54"/>
      <c r="L66" s="15"/>
      <c r="M66" s="54"/>
      <c r="N66" s="19">
        <v>6.2140000000000004</v>
      </c>
      <c r="O66" s="22"/>
      <c r="P66" s="19"/>
    </row>
    <row r="67" spans="1:16" s="10" customFormat="1" ht="51.75" customHeight="1" thickBot="1">
      <c r="A67" s="16">
        <v>60</v>
      </c>
      <c r="B67" s="40" t="s">
        <v>164</v>
      </c>
      <c r="C67" s="41" t="s">
        <v>168</v>
      </c>
      <c r="D67" s="53" t="s">
        <v>169</v>
      </c>
      <c r="E67" s="9" t="s">
        <v>22</v>
      </c>
      <c r="F67" s="29">
        <v>20</v>
      </c>
      <c r="G67" s="55"/>
      <c r="H67" s="56"/>
      <c r="I67" s="55"/>
      <c r="J67" s="56"/>
      <c r="K67" s="55"/>
      <c r="L67" s="56"/>
      <c r="M67" s="55"/>
      <c r="N67" s="57"/>
      <c r="O67" s="58">
        <v>20.058</v>
      </c>
      <c r="P67" s="57"/>
    </row>
    <row r="68" spans="1:16" s="10" customFormat="1" ht="15" hidden="1" customHeight="1" thickBot="1">
      <c r="A68" s="16"/>
      <c r="B68" s="59"/>
      <c r="C68" s="60"/>
      <c r="D68" s="61"/>
      <c r="E68" s="61"/>
      <c r="F68" s="61" t="s">
        <v>170</v>
      </c>
      <c r="G68" s="62">
        <f t="shared" ref="G68:P68" si="0">G6+G24+G25+G26+G27+G28+G29+G30+G31+G32+G33+G34+G35+G36+G37+G38+G39+G40+G41+G42+G43+G65+G66</f>
        <v>25.436999999999998</v>
      </c>
      <c r="H68" s="62">
        <f t="shared" si="0"/>
        <v>0.70799999999999996</v>
      </c>
      <c r="I68" s="62">
        <f t="shared" si="0"/>
        <v>15.282999999999999</v>
      </c>
      <c r="J68" s="62">
        <f t="shared" si="0"/>
        <v>10.397</v>
      </c>
      <c r="K68" s="62">
        <f t="shared" si="0"/>
        <v>0</v>
      </c>
      <c r="L68" s="62">
        <f t="shared" si="0"/>
        <v>0</v>
      </c>
      <c r="M68" s="62">
        <f t="shared" si="0"/>
        <v>4.29</v>
      </c>
      <c r="N68" s="62">
        <f t="shared" si="0"/>
        <v>6.8040000000000003</v>
      </c>
      <c r="O68" s="62">
        <f t="shared" si="0"/>
        <v>0</v>
      </c>
      <c r="P68" s="62">
        <f t="shared" si="0"/>
        <v>0</v>
      </c>
    </row>
    <row r="69" spans="1:16" s="10" customFormat="1" ht="19.5" customHeight="1" thickBot="1">
      <c r="A69" s="116" t="s">
        <v>171</v>
      </c>
      <c r="B69" s="97"/>
      <c r="C69" s="97"/>
      <c r="D69" s="97"/>
      <c r="E69" s="98"/>
      <c r="F69" s="25" t="s">
        <v>170</v>
      </c>
      <c r="G69" s="62">
        <f>SUM(G7:G8,G25:G43,G42:G44,G66:G67)</f>
        <v>25.436999999999998</v>
      </c>
      <c r="H69" s="62">
        <f t="shared" ref="H69:P69" si="1">SUM(G69,H68)</f>
        <v>26.144999999999996</v>
      </c>
      <c r="I69" s="62">
        <f t="shared" si="1"/>
        <v>41.427999999999997</v>
      </c>
      <c r="J69" s="62">
        <f t="shared" si="1"/>
        <v>51.824999999999996</v>
      </c>
      <c r="K69" s="62">
        <f t="shared" si="1"/>
        <v>51.824999999999996</v>
      </c>
      <c r="L69" s="62">
        <f t="shared" si="1"/>
        <v>51.824999999999996</v>
      </c>
      <c r="M69" s="62">
        <f t="shared" si="1"/>
        <v>56.114999999999995</v>
      </c>
      <c r="N69" s="62">
        <f t="shared" si="1"/>
        <v>62.918999999999997</v>
      </c>
      <c r="O69" s="62">
        <f t="shared" si="1"/>
        <v>62.918999999999997</v>
      </c>
      <c r="P69" s="62">
        <f t="shared" si="1"/>
        <v>62.918999999999997</v>
      </c>
    </row>
    <row r="70" spans="1:16" s="10" customFormat="1" ht="14.25" hidden="1" customHeight="1" thickBot="1">
      <c r="A70" s="99"/>
      <c r="B70" s="100"/>
      <c r="C70" s="100"/>
      <c r="D70" s="100"/>
      <c r="E70" s="101"/>
      <c r="F70" s="25" t="s">
        <v>172</v>
      </c>
      <c r="G70" s="62">
        <f t="shared" ref="G70:P70" si="2">G68+G8+G9+G10+G11+G12+G13+G14+G15+G16+G44+G45+G46+G47+G48+G67+G7</f>
        <v>25.441999999999997</v>
      </c>
      <c r="H70" s="62">
        <f t="shared" si="2"/>
        <v>0.70799999999999996</v>
      </c>
      <c r="I70" s="62">
        <f t="shared" si="2"/>
        <v>22.605</v>
      </c>
      <c r="J70" s="62">
        <f t="shared" si="2"/>
        <v>18.820999999999998</v>
      </c>
      <c r="K70" s="62">
        <f t="shared" si="2"/>
        <v>6.5940000000000003</v>
      </c>
      <c r="L70" s="62">
        <f t="shared" si="2"/>
        <v>0</v>
      </c>
      <c r="M70" s="62">
        <f t="shared" si="2"/>
        <v>11.843999999999999</v>
      </c>
      <c r="N70" s="62">
        <f t="shared" si="2"/>
        <v>6.8040000000000003</v>
      </c>
      <c r="O70" s="62">
        <f t="shared" si="2"/>
        <v>20.058</v>
      </c>
      <c r="P70" s="62">
        <f t="shared" si="2"/>
        <v>36.745000000000005</v>
      </c>
    </row>
    <row r="71" spans="1:16" s="10" customFormat="1" ht="22.5" customHeight="1" thickBot="1">
      <c r="A71" s="99"/>
      <c r="B71" s="100"/>
      <c r="C71" s="100"/>
      <c r="D71" s="100"/>
      <c r="E71" s="101"/>
      <c r="F71" s="25" t="s">
        <v>172</v>
      </c>
      <c r="G71" s="62">
        <f>G70</f>
        <v>25.441999999999997</v>
      </c>
      <c r="H71" s="62">
        <f>G71+H70</f>
        <v>26.149999999999995</v>
      </c>
      <c r="I71" s="62">
        <f t="shared" ref="I71:P71" si="3">H71+I70</f>
        <v>48.754999999999995</v>
      </c>
      <c r="J71" s="62">
        <f t="shared" si="3"/>
        <v>67.575999999999993</v>
      </c>
      <c r="K71" s="62">
        <f t="shared" si="3"/>
        <v>74.169999999999987</v>
      </c>
      <c r="L71" s="62">
        <f t="shared" si="3"/>
        <v>74.169999999999987</v>
      </c>
      <c r="M71" s="62">
        <f t="shared" si="3"/>
        <v>86.013999999999982</v>
      </c>
      <c r="N71" s="62">
        <f t="shared" si="3"/>
        <v>92.817999999999984</v>
      </c>
      <c r="O71" s="62">
        <f t="shared" si="3"/>
        <v>112.87599999999998</v>
      </c>
      <c r="P71" s="62">
        <f t="shared" si="3"/>
        <v>149.62099999999998</v>
      </c>
    </row>
    <row r="72" spans="1:16" s="10" customFormat="1" ht="19.5" hidden="1" customHeight="1" thickBot="1">
      <c r="A72" s="99"/>
      <c r="B72" s="100"/>
      <c r="C72" s="100"/>
      <c r="D72" s="100"/>
      <c r="E72" s="101"/>
      <c r="F72" s="25" t="s">
        <v>173</v>
      </c>
      <c r="G72" s="62">
        <f t="shared" ref="G72:P72" si="4">G6+G7+G8+G9+G10+G11+G12+G13+G14+G15+G16+G17+G18+G19+G20+G21+G22+G24+G25+G26+G27+G28+G29+G30+G31+G32+G33+G34+G35+G36+G37+G38+G39+G40+G41+G42+G43+G44+G45+G46+G47+G48+G49+G50+G51+G52+G53+G54+G55+G56+G57+G58+G59+G62+G63+G65+G66+G67</f>
        <v>25.441999999999997</v>
      </c>
      <c r="H72" s="62">
        <f t="shared" si="4"/>
        <v>0.70799999999999996</v>
      </c>
      <c r="I72" s="62">
        <f t="shared" si="4"/>
        <v>24.260999999999999</v>
      </c>
      <c r="J72" s="62">
        <f t="shared" si="4"/>
        <v>18.821000000000002</v>
      </c>
      <c r="K72" s="62">
        <f t="shared" si="4"/>
        <v>25.454000000000001</v>
      </c>
      <c r="L72" s="62">
        <f t="shared" si="4"/>
        <v>11.8</v>
      </c>
      <c r="M72" s="62">
        <f t="shared" si="4"/>
        <v>31.759000000000007</v>
      </c>
      <c r="N72" s="62">
        <f t="shared" si="4"/>
        <v>20.645</v>
      </c>
      <c r="O72" s="62">
        <f t="shared" si="4"/>
        <v>34.033000000000001</v>
      </c>
      <c r="P72" s="62">
        <f t="shared" si="4"/>
        <v>38.034000000000006</v>
      </c>
    </row>
    <row r="73" spans="1:16" s="10" customFormat="1" ht="17.25" customHeight="1" thickBot="1">
      <c r="A73" s="99"/>
      <c r="B73" s="100"/>
      <c r="C73" s="100"/>
      <c r="D73" s="100"/>
      <c r="E73" s="101"/>
      <c r="F73" s="25" t="s">
        <v>174</v>
      </c>
      <c r="G73" s="62">
        <f>SUM(G6:G22,G24:G63,G65:G67)</f>
        <v>25.441999999999997</v>
      </c>
      <c r="H73" s="62">
        <f>SUM(G73,H72)</f>
        <v>26.149999999999995</v>
      </c>
      <c r="I73" s="62">
        <f t="shared" ref="I73:P73" si="5">SUM(H73,I72)</f>
        <v>50.410999999999994</v>
      </c>
      <c r="J73" s="62">
        <f t="shared" si="5"/>
        <v>69.231999999999999</v>
      </c>
      <c r="K73" s="62">
        <f t="shared" si="5"/>
        <v>94.686000000000007</v>
      </c>
      <c r="L73" s="62">
        <f t="shared" si="5"/>
        <v>106.486</v>
      </c>
      <c r="M73" s="62">
        <f t="shared" si="5"/>
        <v>138.245</v>
      </c>
      <c r="N73" s="62">
        <f t="shared" si="5"/>
        <v>158.89000000000001</v>
      </c>
      <c r="O73" s="62">
        <f t="shared" si="5"/>
        <v>192.923</v>
      </c>
      <c r="P73" s="62">
        <f t="shared" si="5"/>
        <v>230.95699999999999</v>
      </c>
    </row>
    <row r="74" spans="1:16" s="10" customFormat="1" ht="14.25" hidden="1" customHeight="1" thickBot="1">
      <c r="A74" s="99"/>
      <c r="B74" s="100"/>
      <c r="C74" s="100"/>
      <c r="D74" s="100"/>
      <c r="E74" s="101"/>
      <c r="F74" s="25" t="s">
        <v>175</v>
      </c>
      <c r="G74" s="62">
        <f t="shared" ref="G74:P74" si="6">G24+G25+G26+G27+G31+G32+G33+G39+G37+G34+G35</f>
        <v>24.603999999999999</v>
      </c>
      <c r="H74" s="62">
        <f t="shared" si="6"/>
        <v>0.70799999999999996</v>
      </c>
      <c r="I74" s="62">
        <f t="shared" si="6"/>
        <v>15.282999999999999</v>
      </c>
      <c r="J74" s="62">
        <f t="shared" si="6"/>
        <v>5.5430000000000001</v>
      </c>
      <c r="K74" s="62">
        <f t="shared" si="6"/>
        <v>0</v>
      </c>
      <c r="L74" s="62">
        <f t="shared" si="6"/>
        <v>0</v>
      </c>
      <c r="M74" s="62">
        <f t="shared" si="6"/>
        <v>0.11</v>
      </c>
      <c r="N74" s="62">
        <f t="shared" si="6"/>
        <v>3.0000000000000001E-3</v>
      </c>
      <c r="O74" s="62">
        <f t="shared" si="6"/>
        <v>0</v>
      </c>
      <c r="P74" s="62">
        <f t="shared" si="6"/>
        <v>0</v>
      </c>
    </row>
    <row r="75" spans="1:16" s="10" customFormat="1" ht="15.75" customHeight="1" thickBot="1">
      <c r="A75" s="99"/>
      <c r="B75" s="100"/>
      <c r="C75" s="100"/>
      <c r="D75" s="100"/>
      <c r="E75" s="101"/>
      <c r="F75" s="25" t="s">
        <v>176</v>
      </c>
      <c r="G75" s="62">
        <f>G74</f>
        <v>24.603999999999999</v>
      </c>
      <c r="H75" s="62">
        <f>SUM(G75,H74)</f>
        <v>25.311999999999998</v>
      </c>
      <c r="I75" s="62">
        <f t="shared" ref="I75:P75" si="7">SUM(H75,I74)</f>
        <v>40.594999999999999</v>
      </c>
      <c r="J75" s="62">
        <f t="shared" si="7"/>
        <v>46.137999999999998</v>
      </c>
      <c r="K75" s="62">
        <f t="shared" si="7"/>
        <v>46.137999999999998</v>
      </c>
      <c r="L75" s="62">
        <f t="shared" si="7"/>
        <v>46.137999999999998</v>
      </c>
      <c r="M75" s="62">
        <f t="shared" si="7"/>
        <v>46.247999999999998</v>
      </c>
      <c r="N75" s="62">
        <f t="shared" si="7"/>
        <v>46.250999999999998</v>
      </c>
      <c r="O75" s="62">
        <f t="shared" si="7"/>
        <v>46.250999999999998</v>
      </c>
      <c r="P75" s="62">
        <f t="shared" si="7"/>
        <v>46.250999999999998</v>
      </c>
    </row>
    <row r="76" spans="1:16" s="10" customFormat="1" ht="21" hidden="1" customHeight="1" thickBot="1">
      <c r="A76" s="16"/>
      <c r="B76" s="105" t="s">
        <v>177</v>
      </c>
      <c r="C76" s="106"/>
      <c r="D76" s="106"/>
      <c r="E76" s="107"/>
      <c r="F76" s="63" t="s">
        <v>170</v>
      </c>
      <c r="G76" s="19">
        <f>G24+G25+G26+G27+G28+G29+G30+G31+G32+G33+G34+G35+G36+G37+G38+G39+G40+G41+G42+G43</f>
        <v>25.436999999999998</v>
      </c>
      <c r="H76" s="19">
        <f t="shared" ref="H76:P76" si="8">H24+H25+H26+H27+H28+H29+H30+H31+H32+H33+H34+H35+H36+H37+H38+H39+H40+H41+H42+H43</f>
        <v>0.70799999999999996</v>
      </c>
      <c r="I76" s="19">
        <f t="shared" si="8"/>
        <v>15.282999999999999</v>
      </c>
      <c r="J76" s="19">
        <f t="shared" si="8"/>
        <v>10.397</v>
      </c>
      <c r="K76" s="19">
        <f t="shared" si="8"/>
        <v>0</v>
      </c>
      <c r="L76" s="19">
        <f t="shared" si="8"/>
        <v>0</v>
      </c>
      <c r="M76" s="19">
        <f t="shared" si="8"/>
        <v>4.29</v>
      </c>
      <c r="N76" s="19">
        <f t="shared" si="8"/>
        <v>3.0000000000000001E-3</v>
      </c>
      <c r="O76" s="19">
        <f t="shared" si="8"/>
        <v>0</v>
      </c>
      <c r="P76" s="19">
        <f t="shared" si="8"/>
        <v>0</v>
      </c>
    </row>
    <row r="77" spans="1:16" s="10" customFormat="1" ht="14.25" customHeight="1" thickBot="1">
      <c r="A77" s="96" t="s">
        <v>178</v>
      </c>
      <c r="B77" s="97"/>
      <c r="C77" s="97"/>
      <c r="D77" s="97"/>
      <c r="E77" s="98"/>
      <c r="F77" s="63" t="s">
        <v>170</v>
      </c>
      <c r="G77" s="19">
        <f>SUM(G25:G44)</f>
        <v>25.436999999999998</v>
      </c>
      <c r="H77" s="19">
        <f>SUM(G77,H76)</f>
        <v>26.144999999999996</v>
      </c>
      <c r="I77" s="19">
        <f t="shared" ref="I77:P77" si="9">SUM(H77,I76)</f>
        <v>41.427999999999997</v>
      </c>
      <c r="J77" s="19">
        <f t="shared" si="9"/>
        <v>51.824999999999996</v>
      </c>
      <c r="K77" s="19">
        <f t="shared" si="9"/>
        <v>51.824999999999996</v>
      </c>
      <c r="L77" s="19">
        <f t="shared" si="9"/>
        <v>51.824999999999996</v>
      </c>
      <c r="M77" s="19">
        <f t="shared" si="9"/>
        <v>56.114999999999995</v>
      </c>
      <c r="N77" s="19">
        <f t="shared" si="9"/>
        <v>56.117999999999995</v>
      </c>
      <c r="O77" s="19">
        <f t="shared" si="9"/>
        <v>56.117999999999995</v>
      </c>
      <c r="P77" s="19">
        <f t="shared" si="9"/>
        <v>56.117999999999995</v>
      </c>
    </row>
    <row r="78" spans="1:16" s="10" customFormat="1" ht="22.5" hidden="1" customHeight="1" thickBot="1">
      <c r="A78" s="99"/>
      <c r="B78" s="100"/>
      <c r="C78" s="100"/>
      <c r="D78" s="100"/>
      <c r="E78" s="101"/>
      <c r="F78" s="63" t="s">
        <v>172</v>
      </c>
      <c r="G78" s="19">
        <f t="shared" ref="G78:P78" si="10">G76+G44+G45+G46+G47+G48</f>
        <v>25.436999999999998</v>
      </c>
      <c r="H78" s="19">
        <f t="shared" si="10"/>
        <v>0.70799999999999996</v>
      </c>
      <c r="I78" s="19">
        <f t="shared" si="10"/>
        <v>15.282999999999999</v>
      </c>
      <c r="J78" s="19">
        <f t="shared" si="10"/>
        <v>10.397</v>
      </c>
      <c r="K78" s="19">
        <f t="shared" si="10"/>
        <v>0</v>
      </c>
      <c r="L78" s="19">
        <f t="shared" si="10"/>
        <v>0</v>
      </c>
      <c r="M78" s="19">
        <f t="shared" si="10"/>
        <v>9.3339999999999996</v>
      </c>
      <c r="N78" s="19">
        <f t="shared" si="10"/>
        <v>3.0000000000000001E-3</v>
      </c>
      <c r="O78" s="19">
        <f t="shared" si="10"/>
        <v>0</v>
      </c>
      <c r="P78" s="19">
        <f t="shared" si="10"/>
        <v>0</v>
      </c>
    </row>
    <row r="79" spans="1:16" s="10" customFormat="1" ht="16.5" customHeight="1" thickBot="1">
      <c r="A79" s="99"/>
      <c r="B79" s="100"/>
      <c r="C79" s="100"/>
      <c r="D79" s="100"/>
      <c r="E79" s="101"/>
      <c r="F79" s="63" t="s">
        <v>172</v>
      </c>
      <c r="G79" s="19">
        <f>SUM(G25:G43,G42:G52)</f>
        <v>25.436999999999998</v>
      </c>
      <c r="H79" s="19">
        <f>SUM(G79)+H78</f>
        <v>26.144999999999996</v>
      </c>
      <c r="I79" s="19">
        <f>SUM(H79)+I78</f>
        <v>41.427999999999997</v>
      </c>
      <c r="J79" s="19">
        <f t="shared" ref="J79:P79" si="11">SUM(I79)+J78</f>
        <v>51.824999999999996</v>
      </c>
      <c r="K79" s="19">
        <f t="shared" si="11"/>
        <v>51.824999999999996</v>
      </c>
      <c r="L79" s="19">
        <f t="shared" si="11"/>
        <v>51.824999999999996</v>
      </c>
      <c r="M79" s="19">
        <f t="shared" si="11"/>
        <v>61.158999999999992</v>
      </c>
      <c r="N79" s="19">
        <f t="shared" si="11"/>
        <v>61.161999999999992</v>
      </c>
      <c r="O79" s="19">
        <f t="shared" si="11"/>
        <v>61.161999999999992</v>
      </c>
      <c r="P79" s="19">
        <f t="shared" si="11"/>
        <v>61.161999999999992</v>
      </c>
    </row>
    <row r="80" spans="1:16" s="10" customFormat="1" ht="18.75" hidden="1" customHeight="1" thickBot="1">
      <c r="A80" s="99"/>
      <c r="B80" s="100"/>
      <c r="C80" s="100"/>
      <c r="D80" s="100"/>
      <c r="E80" s="101"/>
      <c r="F80" s="63" t="s">
        <v>179</v>
      </c>
      <c r="G80" s="19">
        <f t="shared" ref="G80:P80" si="12">G78+G49+G50+G51+G52+G53+G54+G55+G56+G57+G58+G59+G62+G63</f>
        <v>25.436999999999998</v>
      </c>
      <c r="H80" s="19">
        <f t="shared" si="12"/>
        <v>0.70799999999999996</v>
      </c>
      <c r="I80" s="19">
        <f t="shared" si="12"/>
        <v>15.282999999999999</v>
      </c>
      <c r="J80" s="19">
        <f t="shared" si="12"/>
        <v>10.397</v>
      </c>
      <c r="K80" s="19">
        <f t="shared" si="12"/>
        <v>0</v>
      </c>
      <c r="L80" s="19">
        <f t="shared" si="12"/>
        <v>0</v>
      </c>
      <c r="M80" s="19">
        <f t="shared" si="12"/>
        <v>19.149000000000004</v>
      </c>
      <c r="N80" s="19">
        <f t="shared" si="12"/>
        <v>5.1440000000000001</v>
      </c>
      <c r="O80" s="19">
        <f t="shared" si="12"/>
        <v>2.3210000000000002</v>
      </c>
      <c r="P80" s="19">
        <f t="shared" si="12"/>
        <v>1.2889999999999999</v>
      </c>
    </row>
    <row r="81" spans="1:16" s="10" customFormat="1" ht="13.5" customHeight="1" thickBot="1">
      <c r="A81" s="99"/>
      <c r="B81" s="100"/>
      <c r="C81" s="100"/>
      <c r="D81" s="100"/>
      <c r="E81" s="101"/>
      <c r="F81" s="63" t="s">
        <v>179</v>
      </c>
      <c r="G81" s="19">
        <f>G80</f>
        <v>25.436999999999998</v>
      </c>
      <c r="H81" s="19">
        <f>G81+H80</f>
        <v>26.144999999999996</v>
      </c>
      <c r="I81" s="19">
        <f t="shared" ref="I81:P81" si="13">H81+I80</f>
        <v>41.427999999999997</v>
      </c>
      <c r="J81" s="19">
        <f t="shared" si="13"/>
        <v>51.824999999999996</v>
      </c>
      <c r="K81" s="19">
        <f t="shared" si="13"/>
        <v>51.824999999999996</v>
      </c>
      <c r="L81" s="19">
        <f t="shared" si="13"/>
        <v>51.824999999999996</v>
      </c>
      <c r="M81" s="19">
        <f t="shared" si="13"/>
        <v>70.974000000000004</v>
      </c>
      <c r="N81" s="19">
        <f t="shared" si="13"/>
        <v>76.118000000000009</v>
      </c>
      <c r="O81" s="19">
        <f t="shared" si="13"/>
        <v>78.439000000000007</v>
      </c>
      <c r="P81" s="19">
        <f t="shared" si="13"/>
        <v>79.728000000000009</v>
      </c>
    </row>
    <row r="82" spans="1:16" s="10" customFormat="1" ht="20.25" hidden="1" customHeight="1" thickBot="1">
      <c r="A82" s="99"/>
      <c r="B82" s="100"/>
      <c r="C82" s="100"/>
      <c r="D82" s="100"/>
      <c r="E82" s="101"/>
      <c r="F82" s="63" t="s">
        <v>175</v>
      </c>
      <c r="G82" s="19">
        <f>G24+G25+G26+G27+G30+G31+G32+G33+G34+G35+G36+G37+G38+G39+G40+G41</f>
        <v>24.603999999999999</v>
      </c>
      <c r="H82" s="19">
        <f t="shared" ref="H82:P82" si="14">H24+H25+H26+H27+H30+H31+H32+H33+H34+H35+H36+H37+H38+H39+H40+H41</f>
        <v>0.70799999999999996</v>
      </c>
      <c r="I82" s="19">
        <f t="shared" si="14"/>
        <v>15.282999999999999</v>
      </c>
      <c r="J82" s="19">
        <f t="shared" si="14"/>
        <v>10.397</v>
      </c>
      <c r="K82" s="19">
        <f t="shared" si="14"/>
        <v>0</v>
      </c>
      <c r="L82" s="19">
        <f t="shared" si="14"/>
        <v>0</v>
      </c>
      <c r="M82" s="19">
        <f t="shared" si="14"/>
        <v>2.0590000000000002</v>
      </c>
      <c r="N82" s="19">
        <f t="shared" si="14"/>
        <v>3.0000000000000001E-3</v>
      </c>
      <c r="O82" s="19">
        <f t="shared" si="14"/>
        <v>0</v>
      </c>
      <c r="P82" s="19">
        <f t="shared" si="14"/>
        <v>0</v>
      </c>
    </row>
    <row r="83" spans="1:16" s="10" customFormat="1" ht="21.75" customHeight="1" thickBot="1">
      <c r="A83" s="102"/>
      <c r="B83" s="103"/>
      <c r="C83" s="103"/>
      <c r="D83" s="103"/>
      <c r="E83" s="104"/>
      <c r="F83" s="63" t="s">
        <v>176</v>
      </c>
      <c r="G83" s="19">
        <f>G82</f>
        <v>24.603999999999999</v>
      </c>
      <c r="H83" s="19">
        <f>G83+H82</f>
        <v>25.311999999999998</v>
      </c>
      <c r="I83" s="19">
        <f t="shared" ref="I83:P83" si="15">H83+I82</f>
        <v>40.594999999999999</v>
      </c>
      <c r="J83" s="19">
        <f t="shared" si="15"/>
        <v>50.991999999999997</v>
      </c>
      <c r="K83" s="19">
        <f t="shared" si="15"/>
        <v>50.991999999999997</v>
      </c>
      <c r="L83" s="19">
        <f t="shared" si="15"/>
        <v>50.991999999999997</v>
      </c>
      <c r="M83" s="19">
        <f t="shared" si="15"/>
        <v>53.050999999999995</v>
      </c>
      <c r="N83" s="19">
        <f t="shared" si="15"/>
        <v>53.053999999999995</v>
      </c>
      <c r="O83" s="19">
        <f t="shared" si="15"/>
        <v>53.053999999999995</v>
      </c>
      <c r="P83" s="19">
        <f t="shared" si="15"/>
        <v>53.053999999999995</v>
      </c>
    </row>
    <row r="84" spans="1:16" s="10" customFormat="1" ht="21.75" hidden="1" customHeight="1" thickBot="1">
      <c r="A84" s="74"/>
      <c r="B84" s="75"/>
      <c r="C84" s="75"/>
      <c r="D84" s="75"/>
      <c r="E84" s="76"/>
      <c r="F84" s="63" t="s">
        <v>170</v>
      </c>
      <c r="G84" s="19">
        <f>G28+G29+G30+G31+G32+G33+G34+G35+G36+G37+G38+G39+G40+G41+G43</f>
        <v>0.83299999999999996</v>
      </c>
      <c r="H84" s="19">
        <f t="shared" ref="H84:O84" si="16">H28+H29+H30+H31+H32+H33+H34+H35+H36+H37+H38+H39+H40+H41+H43</f>
        <v>0.70799999999999996</v>
      </c>
      <c r="I84" s="19">
        <f t="shared" si="16"/>
        <v>0</v>
      </c>
      <c r="J84" s="19">
        <f t="shared" si="16"/>
        <v>10.397</v>
      </c>
      <c r="K84" s="19">
        <f t="shared" si="16"/>
        <v>0</v>
      </c>
      <c r="L84" s="19">
        <f t="shared" si="16"/>
        <v>0</v>
      </c>
      <c r="M84" s="19">
        <f t="shared" si="16"/>
        <v>3.1290000000000004</v>
      </c>
      <c r="N84" s="19">
        <f t="shared" si="16"/>
        <v>0</v>
      </c>
      <c r="O84" s="19">
        <f t="shared" si="16"/>
        <v>0</v>
      </c>
      <c r="P84" s="19">
        <f t="shared" ref="P84" si="17">P28+P29+P30+P31+P32+P33+P34+P35+P36+P37+P38+P39+P40+P41+P42+P43</f>
        <v>0</v>
      </c>
    </row>
    <row r="85" spans="1:16" s="10" customFormat="1" ht="18" customHeight="1" thickBot="1">
      <c r="A85" s="110" t="s">
        <v>180</v>
      </c>
      <c r="B85" s="111"/>
      <c r="C85" s="111"/>
      <c r="D85" s="111"/>
      <c r="E85" s="112"/>
      <c r="F85" s="63" t="s">
        <v>170</v>
      </c>
      <c r="G85" s="19">
        <f>G84</f>
        <v>0.83299999999999996</v>
      </c>
      <c r="H85" s="19">
        <f>G85+H84</f>
        <v>1.5409999999999999</v>
      </c>
      <c r="I85" s="19">
        <f t="shared" ref="I85:P85" si="18">H85+I84</f>
        <v>1.5409999999999999</v>
      </c>
      <c r="J85" s="19">
        <f t="shared" si="18"/>
        <v>11.938000000000001</v>
      </c>
      <c r="K85" s="19">
        <f t="shared" si="18"/>
        <v>11.938000000000001</v>
      </c>
      <c r="L85" s="19">
        <f t="shared" si="18"/>
        <v>11.938000000000001</v>
      </c>
      <c r="M85" s="19">
        <f t="shared" si="18"/>
        <v>15.067</v>
      </c>
      <c r="N85" s="19">
        <f t="shared" si="18"/>
        <v>15.067</v>
      </c>
      <c r="O85" s="19">
        <f t="shared" si="18"/>
        <v>15.067</v>
      </c>
      <c r="P85" s="19">
        <f t="shared" si="18"/>
        <v>15.067</v>
      </c>
    </row>
    <row r="86" spans="1:16" s="10" customFormat="1" ht="18" hidden="1" customHeight="1" thickBot="1">
      <c r="A86" s="72"/>
      <c r="B86" s="64"/>
      <c r="C86" s="64"/>
      <c r="D86" s="64"/>
      <c r="E86" s="73"/>
      <c r="F86" s="63" t="s">
        <v>172</v>
      </c>
      <c r="G86" s="19">
        <f>G28+G29+G30+G31+G32+G33+G34+G35+G36+G37+G38+G39+G40+G41+G43+G44+G45+G46+G47</f>
        <v>0.83299999999999996</v>
      </c>
      <c r="H86" s="19">
        <f t="shared" ref="H86:P86" si="19">H28+H29+H30+H31+H32+H33+H34+H35+H36+H37+H38+H39+H40+H41+H43+H44+H45+H46+H47</f>
        <v>0.70799999999999996</v>
      </c>
      <c r="I86" s="19">
        <f t="shared" si="19"/>
        <v>0</v>
      </c>
      <c r="J86" s="19">
        <f t="shared" si="19"/>
        <v>10.397</v>
      </c>
      <c r="K86" s="19">
        <f t="shared" si="19"/>
        <v>0</v>
      </c>
      <c r="L86" s="19">
        <f t="shared" si="19"/>
        <v>0</v>
      </c>
      <c r="M86" s="19">
        <f t="shared" si="19"/>
        <v>6.9690000000000003</v>
      </c>
      <c r="N86" s="19">
        <f t="shared" si="19"/>
        <v>0</v>
      </c>
      <c r="O86" s="19">
        <f t="shared" si="19"/>
        <v>0</v>
      </c>
      <c r="P86" s="19">
        <f t="shared" si="19"/>
        <v>0</v>
      </c>
    </row>
    <row r="87" spans="1:16" s="10" customFormat="1" ht="15.75" customHeight="1" thickBot="1">
      <c r="A87" s="72"/>
      <c r="B87" s="64"/>
      <c r="C87" s="64"/>
      <c r="D87" s="64"/>
      <c r="E87" s="73"/>
      <c r="F87" s="63" t="s">
        <v>172</v>
      </c>
      <c r="G87" s="19">
        <f>G86</f>
        <v>0.83299999999999996</v>
      </c>
      <c r="H87" s="19">
        <f>G87+H86</f>
        <v>1.5409999999999999</v>
      </c>
      <c r="I87" s="19">
        <f t="shared" ref="I87:P87" si="20">H87+I86</f>
        <v>1.5409999999999999</v>
      </c>
      <c r="J87" s="19">
        <f t="shared" si="20"/>
        <v>11.938000000000001</v>
      </c>
      <c r="K87" s="19">
        <f t="shared" si="20"/>
        <v>11.938000000000001</v>
      </c>
      <c r="L87" s="19">
        <f t="shared" si="20"/>
        <v>11.938000000000001</v>
      </c>
      <c r="M87" s="19">
        <f t="shared" si="20"/>
        <v>18.907</v>
      </c>
      <c r="N87" s="19">
        <f t="shared" si="20"/>
        <v>18.907</v>
      </c>
      <c r="O87" s="19">
        <f t="shared" si="20"/>
        <v>18.907</v>
      </c>
      <c r="P87" s="19">
        <f t="shared" si="20"/>
        <v>18.907</v>
      </c>
    </row>
    <row r="88" spans="1:16" s="10" customFormat="1" ht="22.5" hidden="1" customHeight="1" thickBot="1">
      <c r="A88" s="72"/>
      <c r="B88" s="64"/>
      <c r="C88" s="64"/>
      <c r="D88" s="64"/>
      <c r="E88" s="73"/>
      <c r="F88" s="63" t="s">
        <v>179</v>
      </c>
      <c r="G88" s="19">
        <f t="shared" ref="G88:P88" si="21">G86+G54+G53+G55+G56+G57+G58+G59+G62</f>
        <v>0.83299999999999996</v>
      </c>
      <c r="H88" s="19">
        <f t="shared" si="21"/>
        <v>0.70799999999999996</v>
      </c>
      <c r="I88" s="19">
        <f t="shared" si="21"/>
        <v>0</v>
      </c>
      <c r="J88" s="19">
        <f t="shared" si="21"/>
        <v>10.397</v>
      </c>
      <c r="K88" s="19">
        <f t="shared" si="21"/>
        <v>0</v>
      </c>
      <c r="L88" s="19">
        <f t="shared" si="21"/>
        <v>0</v>
      </c>
      <c r="M88" s="19">
        <f t="shared" si="21"/>
        <v>11.436</v>
      </c>
      <c r="N88" s="19">
        <f t="shared" si="21"/>
        <v>5.141</v>
      </c>
      <c r="O88" s="19">
        <f t="shared" si="21"/>
        <v>2.3210000000000002</v>
      </c>
      <c r="P88" s="19">
        <f t="shared" si="21"/>
        <v>1.2889999999999999</v>
      </c>
    </row>
    <row r="89" spans="1:16" s="10" customFormat="1" ht="13.5" customHeight="1" thickBot="1">
      <c r="A89" s="72"/>
      <c r="B89" s="64"/>
      <c r="C89" s="64"/>
      <c r="D89" s="64"/>
      <c r="E89" s="73"/>
      <c r="F89" s="63" t="s">
        <v>179</v>
      </c>
      <c r="G89" s="19">
        <f>G88</f>
        <v>0.83299999999999996</v>
      </c>
      <c r="H89" s="19">
        <f>G89+H88</f>
        <v>1.5409999999999999</v>
      </c>
      <c r="I89" s="19">
        <f t="shared" ref="I89:P89" si="22">H89+I88</f>
        <v>1.5409999999999999</v>
      </c>
      <c r="J89" s="19">
        <f t="shared" si="22"/>
        <v>11.938000000000001</v>
      </c>
      <c r="K89" s="19">
        <f t="shared" si="22"/>
        <v>11.938000000000001</v>
      </c>
      <c r="L89" s="19">
        <f t="shared" si="22"/>
        <v>11.938000000000001</v>
      </c>
      <c r="M89" s="19">
        <f t="shared" si="22"/>
        <v>23.374000000000002</v>
      </c>
      <c r="N89" s="19">
        <f t="shared" si="22"/>
        <v>28.515000000000001</v>
      </c>
      <c r="O89" s="19">
        <f t="shared" si="22"/>
        <v>30.836000000000002</v>
      </c>
      <c r="P89" s="19">
        <f t="shared" si="22"/>
        <v>32.125</v>
      </c>
    </row>
    <row r="90" spans="1:16" s="10" customFormat="1" ht="15.75" hidden="1" customHeight="1" thickBot="1">
      <c r="A90" s="72"/>
      <c r="B90" s="64"/>
      <c r="C90" s="64"/>
      <c r="D90" s="64"/>
      <c r="E90" s="73"/>
      <c r="F90" s="63" t="s">
        <v>175</v>
      </c>
      <c r="G90" s="19">
        <f>G30+G31+G32+G33+G34+G35+G36+G37+G38+G39+G40+G41</f>
        <v>0</v>
      </c>
      <c r="H90" s="19">
        <f t="shared" ref="H90:P90" si="23">H30+H31+H32+H33+H34+H35+H36+H37+H38+H39+H40+H41</f>
        <v>0.70799999999999996</v>
      </c>
      <c r="I90" s="19">
        <f t="shared" si="23"/>
        <v>0</v>
      </c>
      <c r="J90" s="19">
        <f t="shared" si="23"/>
        <v>10.397</v>
      </c>
      <c r="K90" s="19">
        <f t="shared" si="23"/>
        <v>0</v>
      </c>
      <c r="L90" s="19">
        <f t="shared" si="23"/>
        <v>0</v>
      </c>
      <c r="M90" s="19">
        <f t="shared" si="23"/>
        <v>2.0590000000000002</v>
      </c>
      <c r="N90" s="19">
        <f t="shared" si="23"/>
        <v>0</v>
      </c>
      <c r="O90" s="19">
        <f t="shared" si="23"/>
        <v>0</v>
      </c>
      <c r="P90" s="19">
        <f t="shared" si="23"/>
        <v>0</v>
      </c>
    </row>
    <row r="91" spans="1:16" s="10" customFormat="1" ht="12.75" customHeight="1" thickBot="1">
      <c r="A91" s="74"/>
      <c r="B91" s="75"/>
      <c r="C91" s="75"/>
      <c r="D91" s="75"/>
      <c r="E91" s="76"/>
      <c r="F91" s="63" t="s">
        <v>176</v>
      </c>
      <c r="G91" s="19">
        <f>G90</f>
        <v>0</v>
      </c>
      <c r="H91" s="19">
        <f>G91+H90</f>
        <v>0.70799999999999996</v>
      </c>
      <c r="I91" s="19">
        <f t="shared" ref="I91:P91" si="24">H91+I90</f>
        <v>0.70799999999999996</v>
      </c>
      <c r="J91" s="19">
        <f t="shared" si="24"/>
        <v>11.105</v>
      </c>
      <c r="K91" s="19">
        <f t="shared" si="24"/>
        <v>11.105</v>
      </c>
      <c r="L91" s="19">
        <f t="shared" si="24"/>
        <v>11.105</v>
      </c>
      <c r="M91" s="19">
        <f t="shared" si="24"/>
        <v>13.164000000000001</v>
      </c>
      <c r="N91" s="19">
        <f t="shared" si="24"/>
        <v>13.164000000000001</v>
      </c>
      <c r="O91" s="19">
        <f t="shared" si="24"/>
        <v>13.164000000000001</v>
      </c>
      <c r="P91" s="19">
        <f t="shared" si="24"/>
        <v>13.164000000000001</v>
      </c>
    </row>
    <row r="92" spans="1:16" s="10" customFormat="1" ht="15" hidden="1" customHeight="1" thickBot="1">
      <c r="A92" s="16"/>
      <c r="B92" s="105" t="s">
        <v>181</v>
      </c>
      <c r="C92" s="106"/>
      <c r="D92" s="106"/>
      <c r="E92" s="107"/>
      <c r="F92" s="63" t="s">
        <v>170</v>
      </c>
      <c r="G92" s="19">
        <f>G65+G66</f>
        <v>0</v>
      </c>
      <c r="H92" s="19">
        <f t="shared" ref="H92:P92" si="25">H65+H66</f>
        <v>0</v>
      </c>
      <c r="I92" s="19">
        <f t="shared" si="25"/>
        <v>0</v>
      </c>
      <c r="J92" s="19">
        <f t="shared" si="25"/>
        <v>0</v>
      </c>
      <c r="K92" s="19">
        <f t="shared" si="25"/>
        <v>0</v>
      </c>
      <c r="L92" s="19">
        <f t="shared" si="25"/>
        <v>0</v>
      </c>
      <c r="M92" s="19">
        <f t="shared" si="25"/>
        <v>0</v>
      </c>
      <c r="N92" s="19">
        <f t="shared" si="25"/>
        <v>6.8010000000000002</v>
      </c>
      <c r="O92" s="19">
        <f t="shared" si="25"/>
        <v>0</v>
      </c>
      <c r="P92" s="19">
        <f t="shared" si="25"/>
        <v>0</v>
      </c>
    </row>
    <row r="93" spans="1:16" s="10" customFormat="1" ht="15.6" customHeight="1" thickBot="1">
      <c r="A93" s="96" t="s">
        <v>182</v>
      </c>
      <c r="B93" s="97"/>
      <c r="C93" s="97"/>
      <c r="D93" s="97"/>
      <c r="E93" s="98"/>
      <c r="F93" s="63" t="s">
        <v>170</v>
      </c>
      <c r="G93" s="19">
        <f>SUM(G65:G66)</f>
        <v>0</v>
      </c>
      <c r="H93" s="19">
        <f>G93+H92</f>
        <v>0</v>
      </c>
      <c r="I93" s="19">
        <f t="shared" ref="I93:P93" si="26">H93+I92</f>
        <v>0</v>
      </c>
      <c r="J93" s="19">
        <f t="shared" si="26"/>
        <v>0</v>
      </c>
      <c r="K93" s="19">
        <f t="shared" si="26"/>
        <v>0</v>
      </c>
      <c r="L93" s="19">
        <f t="shared" si="26"/>
        <v>0</v>
      </c>
      <c r="M93" s="19">
        <f t="shared" si="26"/>
        <v>0</v>
      </c>
      <c r="N93" s="19">
        <f t="shared" si="26"/>
        <v>6.8010000000000002</v>
      </c>
      <c r="O93" s="19">
        <f t="shared" si="26"/>
        <v>6.8010000000000002</v>
      </c>
      <c r="P93" s="19">
        <f t="shared" si="26"/>
        <v>6.8010000000000002</v>
      </c>
    </row>
    <row r="94" spans="1:16" s="10" customFormat="1" ht="15" hidden="1" customHeight="1" thickBot="1">
      <c r="A94" s="99"/>
      <c r="B94" s="100"/>
      <c r="C94" s="100"/>
      <c r="D94" s="100"/>
      <c r="E94" s="101"/>
      <c r="F94" s="63" t="s">
        <v>172</v>
      </c>
      <c r="G94" s="19">
        <f>G65+G66+G67</f>
        <v>0</v>
      </c>
      <c r="H94" s="19">
        <f t="shared" ref="H94:P94" si="27">H65+H66+H67</f>
        <v>0</v>
      </c>
      <c r="I94" s="19">
        <f t="shared" si="27"/>
        <v>0</v>
      </c>
      <c r="J94" s="19">
        <f t="shared" si="27"/>
        <v>0</v>
      </c>
      <c r="K94" s="19">
        <f t="shared" si="27"/>
        <v>0</v>
      </c>
      <c r="L94" s="19">
        <f t="shared" si="27"/>
        <v>0</v>
      </c>
      <c r="M94" s="19">
        <f t="shared" si="27"/>
        <v>0</v>
      </c>
      <c r="N94" s="19">
        <f t="shared" si="27"/>
        <v>6.8010000000000002</v>
      </c>
      <c r="O94" s="19">
        <f t="shared" si="27"/>
        <v>20.058</v>
      </c>
      <c r="P94" s="19">
        <f t="shared" si="27"/>
        <v>0</v>
      </c>
    </row>
    <row r="95" spans="1:16" s="10" customFormat="1" ht="16.5" thickBot="1">
      <c r="A95" s="99"/>
      <c r="B95" s="100"/>
      <c r="C95" s="100"/>
      <c r="D95" s="100"/>
      <c r="E95" s="101"/>
      <c r="F95" s="63" t="s">
        <v>172</v>
      </c>
      <c r="G95" s="19">
        <f>G65+G66+G67</f>
        <v>0</v>
      </c>
      <c r="H95" s="19">
        <f>H94+G95</f>
        <v>0</v>
      </c>
      <c r="I95" s="19">
        <f t="shared" ref="I95:P95" si="28">I94+H95</f>
        <v>0</v>
      </c>
      <c r="J95" s="19">
        <f t="shared" si="28"/>
        <v>0</v>
      </c>
      <c r="K95" s="19">
        <f t="shared" si="28"/>
        <v>0</v>
      </c>
      <c r="L95" s="19">
        <f t="shared" si="28"/>
        <v>0</v>
      </c>
      <c r="M95" s="19">
        <f t="shared" si="28"/>
        <v>0</v>
      </c>
      <c r="N95" s="19">
        <f t="shared" si="28"/>
        <v>6.8010000000000002</v>
      </c>
      <c r="O95" s="19">
        <f t="shared" si="28"/>
        <v>26.859000000000002</v>
      </c>
      <c r="P95" s="19">
        <f t="shared" si="28"/>
        <v>26.859000000000002</v>
      </c>
    </row>
    <row r="96" spans="1:16" s="10" customFormat="1" ht="16.5" thickBot="1">
      <c r="A96" s="99"/>
      <c r="B96" s="100"/>
      <c r="C96" s="100"/>
      <c r="D96" s="100"/>
      <c r="E96" s="101"/>
      <c r="F96" s="63" t="s">
        <v>179</v>
      </c>
      <c r="G96" s="19">
        <f>G65+G66+G67</f>
        <v>0</v>
      </c>
      <c r="H96" s="19">
        <f t="shared" ref="H96:P96" si="29">G96+H65+H66+H67</f>
        <v>0</v>
      </c>
      <c r="I96" s="19">
        <f t="shared" si="29"/>
        <v>0</v>
      </c>
      <c r="J96" s="19">
        <f t="shared" si="29"/>
        <v>0</v>
      </c>
      <c r="K96" s="19">
        <f t="shared" si="29"/>
        <v>0</v>
      </c>
      <c r="L96" s="19">
        <f t="shared" si="29"/>
        <v>0</v>
      </c>
      <c r="M96" s="19">
        <f t="shared" si="29"/>
        <v>0</v>
      </c>
      <c r="N96" s="19">
        <f t="shared" si="29"/>
        <v>6.8010000000000002</v>
      </c>
      <c r="O96" s="19">
        <f t="shared" si="29"/>
        <v>26.859000000000002</v>
      </c>
      <c r="P96" s="19">
        <f t="shared" si="29"/>
        <v>26.859000000000002</v>
      </c>
    </row>
    <row r="97" spans="1:16" s="10" customFormat="1" ht="16.5" thickBot="1">
      <c r="A97" s="99"/>
      <c r="B97" s="100"/>
      <c r="C97" s="100"/>
      <c r="D97" s="100"/>
      <c r="E97" s="101"/>
      <c r="F97" s="63" t="s">
        <v>176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</row>
    <row r="98" spans="1:16" s="10" customFormat="1" ht="28.5" customHeight="1">
      <c r="A98" s="108" t="s">
        <v>183</v>
      </c>
      <c r="B98" s="109"/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65"/>
    </row>
    <row r="99" spans="1:16" s="10" customFormat="1">
      <c r="A99" s="66"/>
      <c r="B99" s="67"/>
      <c r="C99" s="68"/>
      <c r="D99" s="69"/>
      <c r="E99" s="69"/>
      <c r="F99" s="69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 s="10" customFormat="1">
      <c r="A100" s="66"/>
      <c r="B100" s="67"/>
      <c r="C100" s="68"/>
      <c r="D100" s="69"/>
      <c r="E100" s="69"/>
      <c r="F100" s="69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s="10" customFormat="1">
      <c r="A101" s="66"/>
      <c r="B101" s="67"/>
      <c r="C101" s="68"/>
      <c r="D101" s="69"/>
      <c r="E101" s="69"/>
      <c r="F101" s="69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s="10" customFormat="1">
      <c r="A102" s="66"/>
      <c r="B102" s="67"/>
      <c r="C102" s="68"/>
      <c r="D102" s="69"/>
      <c r="E102" s="69"/>
      <c r="F102" s="69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s="5" customFormat="1">
      <c r="A103" s="66"/>
      <c r="B103" s="67"/>
      <c r="C103" s="68"/>
      <c r="D103" s="69"/>
      <c r="E103" s="69"/>
      <c r="F103" s="69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5" customFormat="1">
      <c r="A104" s="66"/>
      <c r="B104" s="67"/>
      <c r="C104" s="68"/>
      <c r="D104" s="69"/>
      <c r="E104" s="69"/>
      <c r="F104" s="69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s="5" customFormat="1" ht="9" customHeight="1">
      <c r="A105" s="66"/>
      <c r="B105" s="67"/>
      <c r="C105" s="68"/>
      <c r="D105" s="69"/>
      <c r="E105" s="69"/>
      <c r="F105" s="69"/>
      <c r="G105" s="65"/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s="5" customFormat="1" hidden="1">
      <c r="A106" s="66"/>
      <c r="B106" s="67"/>
      <c r="C106" s="68"/>
      <c r="D106" s="69"/>
      <c r="E106" s="69"/>
      <c r="F106" s="69"/>
      <c r="G106" s="65"/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s="5" customFormat="1">
      <c r="A107" s="66"/>
      <c r="B107" s="67"/>
      <c r="C107" s="68"/>
      <c r="D107" s="69"/>
      <c r="E107" s="69"/>
      <c r="F107" s="69"/>
      <c r="G107" s="65"/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s="5" customFormat="1">
      <c r="A108" s="66"/>
      <c r="B108" s="67"/>
      <c r="C108" s="68"/>
      <c r="D108" s="69"/>
      <c r="E108" s="69"/>
      <c r="F108" s="69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s="5" customFormat="1">
      <c r="A109" s="66"/>
      <c r="B109" s="67"/>
      <c r="C109" s="68"/>
      <c r="D109" s="69"/>
      <c r="E109" s="69"/>
      <c r="F109" s="69"/>
      <c r="G109" s="65"/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s="5" customFormat="1">
      <c r="A110" s="66"/>
      <c r="B110" s="67"/>
      <c r="C110" s="68"/>
      <c r="D110" s="69"/>
      <c r="E110" s="69"/>
      <c r="F110" s="69"/>
      <c r="G110" s="65"/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s="5" customFormat="1">
      <c r="A111" s="66"/>
      <c r="B111" s="67"/>
      <c r="C111" s="68"/>
      <c r="D111" s="69"/>
      <c r="E111" s="69"/>
      <c r="F111" s="69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s="5" customFormat="1">
      <c r="A112" s="66"/>
      <c r="B112" s="67"/>
      <c r="C112" s="68"/>
      <c r="D112" s="69"/>
      <c r="E112" s="69"/>
      <c r="F112" s="69"/>
      <c r="G112" s="65"/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s="5" customFormat="1">
      <c r="A113" s="66"/>
      <c r="B113" s="67"/>
      <c r="C113" s="68"/>
      <c r="D113" s="69"/>
      <c r="E113" s="69"/>
      <c r="F113" s="69"/>
      <c r="G113" s="65"/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s="5" customFormat="1">
      <c r="A114" s="66"/>
      <c r="B114" s="67"/>
      <c r="C114" s="68"/>
      <c r="D114" s="69"/>
      <c r="E114" s="69"/>
      <c r="F114" s="69"/>
      <c r="G114" s="65"/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s="5" customFormat="1">
      <c r="A115" s="66"/>
      <c r="B115" s="67"/>
      <c r="C115" s="68"/>
      <c r="D115" s="69"/>
      <c r="E115" s="69"/>
      <c r="F115" s="69"/>
      <c r="G115" s="65"/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s="5" customFormat="1">
      <c r="A116" s="66"/>
      <c r="B116" s="67"/>
      <c r="C116" s="68"/>
      <c r="D116" s="69"/>
      <c r="E116" s="69"/>
      <c r="F116" s="69"/>
      <c r="G116" s="65"/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s="5" customFormat="1">
      <c r="A117" s="66"/>
      <c r="B117" s="67"/>
      <c r="C117" s="68"/>
      <c r="D117" s="69"/>
      <c r="E117" s="69"/>
      <c r="F117" s="69"/>
      <c r="G117" s="65"/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s="5" customFormat="1">
      <c r="A118" s="66"/>
      <c r="B118" s="67"/>
      <c r="C118" s="68"/>
      <c r="D118" s="69"/>
      <c r="E118" s="69"/>
      <c r="F118" s="69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s="5" customFormat="1">
      <c r="A119" s="66"/>
      <c r="B119" s="67"/>
      <c r="C119" s="68"/>
      <c r="D119" s="69"/>
      <c r="E119" s="69"/>
      <c r="F119" s="69"/>
      <c r="G119" s="65"/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s="5" customFormat="1">
      <c r="A120" s="66"/>
      <c r="B120" s="67"/>
      <c r="C120" s="68"/>
      <c r="D120" s="69"/>
      <c r="E120" s="69"/>
      <c r="F120" s="69"/>
      <c r="G120" s="65"/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s="5" customFormat="1">
      <c r="A121" s="66"/>
      <c r="B121" s="67"/>
      <c r="C121" s="68"/>
      <c r="D121" s="69"/>
      <c r="E121" s="69"/>
      <c r="F121" s="69"/>
      <c r="G121" s="65"/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s="5" customFormat="1">
      <c r="A122" s="66"/>
      <c r="B122" s="67"/>
      <c r="C122" s="68"/>
      <c r="D122" s="69"/>
      <c r="E122" s="69"/>
      <c r="F122" s="69"/>
      <c r="G122" s="65"/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s="5" customFormat="1">
      <c r="A123" s="66"/>
      <c r="B123" s="67"/>
      <c r="C123" s="68"/>
      <c r="D123" s="69"/>
      <c r="E123" s="69"/>
      <c r="F123" s="69"/>
      <c r="G123" s="65"/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s="5" customFormat="1">
      <c r="A124" s="66"/>
      <c r="B124" s="67"/>
      <c r="C124" s="68"/>
      <c r="D124" s="69"/>
      <c r="E124" s="69"/>
      <c r="F124" s="69"/>
      <c r="G124" s="65"/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s="5" customFormat="1">
      <c r="A125" s="66"/>
      <c r="B125" s="67"/>
      <c r="C125" s="68"/>
      <c r="D125" s="69"/>
      <c r="E125" s="69"/>
      <c r="F125" s="69"/>
      <c r="G125" s="65"/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s="5" customFormat="1">
      <c r="A126" s="66"/>
      <c r="B126" s="67"/>
      <c r="C126" s="68"/>
      <c r="D126" s="69"/>
      <c r="E126" s="69"/>
      <c r="F126" s="69"/>
      <c r="G126" s="65"/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s="5" customFormat="1">
      <c r="A127" s="66"/>
      <c r="B127" s="67"/>
      <c r="C127" s="68"/>
      <c r="D127" s="69"/>
      <c r="E127" s="69"/>
      <c r="F127" s="69"/>
      <c r="G127" s="65"/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s="5" customFormat="1">
      <c r="A128" s="66"/>
      <c r="B128" s="67"/>
      <c r="C128" s="68"/>
      <c r="D128" s="69"/>
      <c r="E128" s="69"/>
      <c r="F128" s="69"/>
      <c r="G128" s="65"/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s="5" customFormat="1">
      <c r="A129" s="66"/>
      <c r="B129" s="67"/>
      <c r="C129" s="68"/>
      <c r="D129" s="69"/>
      <c r="E129" s="69"/>
      <c r="F129" s="69"/>
      <c r="G129" s="65"/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s="5" customFormat="1">
      <c r="A130" s="66"/>
      <c r="B130" s="67"/>
      <c r="C130" s="68"/>
      <c r="D130" s="69"/>
      <c r="E130" s="69"/>
      <c r="F130" s="69"/>
      <c r="G130" s="65"/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s="5" customFormat="1">
      <c r="A131" s="66"/>
      <c r="B131" s="67"/>
      <c r="C131" s="68"/>
      <c r="D131" s="69"/>
      <c r="E131" s="69"/>
      <c r="F131" s="69"/>
      <c r="G131" s="65"/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s="5" customFormat="1">
      <c r="A132" s="66"/>
      <c r="B132" s="67"/>
      <c r="C132" s="68"/>
      <c r="D132" s="69"/>
      <c r="E132" s="69"/>
      <c r="F132" s="69"/>
      <c r="G132" s="65"/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s="5" customFormat="1">
      <c r="A133" s="66"/>
      <c r="B133" s="67"/>
      <c r="C133" s="68"/>
      <c r="D133" s="69"/>
      <c r="E133" s="69"/>
      <c r="F133" s="69"/>
      <c r="G133" s="65"/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s="5" customFormat="1">
      <c r="A134" s="66"/>
      <c r="B134" s="67"/>
      <c r="C134" s="68"/>
      <c r="D134" s="69"/>
      <c r="E134" s="69"/>
      <c r="F134" s="69"/>
      <c r="G134" s="65"/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s="5" customFormat="1">
      <c r="A135" s="66"/>
      <c r="B135" s="67"/>
      <c r="C135" s="68"/>
      <c r="D135" s="69"/>
      <c r="E135" s="69"/>
      <c r="F135" s="69"/>
      <c r="G135" s="65"/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s="5" customFormat="1">
      <c r="A136" s="66"/>
      <c r="B136" s="67"/>
      <c r="C136" s="68"/>
      <c r="D136" s="69"/>
      <c r="E136" s="69"/>
      <c r="F136" s="69"/>
      <c r="G136" s="65"/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s="5" customFormat="1">
      <c r="A137" s="66"/>
      <c r="B137" s="67"/>
      <c r="C137" s="68"/>
      <c r="D137" s="69"/>
      <c r="E137" s="69"/>
      <c r="F137" s="69"/>
      <c r="G137" s="65"/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s="5" customFormat="1">
      <c r="A138" s="66"/>
      <c r="B138" s="67"/>
      <c r="C138" s="68"/>
      <c r="D138" s="69"/>
      <c r="E138" s="69"/>
      <c r="F138" s="69"/>
      <c r="G138" s="65"/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s="5" customFormat="1">
      <c r="A139" s="66"/>
      <c r="B139" s="67"/>
      <c r="C139" s="68"/>
      <c r="D139" s="69"/>
      <c r="E139" s="69"/>
      <c r="F139" s="69"/>
      <c r="G139" s="65"/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s="5" customFormat="1">
      <c r="A140" s="66"/>
      <c r="B140" s="67"/>
      <c r="C140" s="68"/>
      <c r="D140" s="69"/>
      <c r="E140" s="69"/>
      <c r="F140" s="69"/>
      <c r="G140" s="65"/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s="5" customFormat="1">
      <c r="A141" s="66"/>
      <c r="B141" s="67"/>
      <c r="C141" s="68"/>
      <c r="D141" s="69"/>
      <c r="E141" s="69"/>
      <c r="F141" s="69"/>
      <c r="G141" s="65"/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s="5" customFormat="1">
      <c r="A142" s="66"/>
      <c r="B142" s="67"/>
      <c r="C142" s="68"/>
      <c r="D142" s="69"/>
      <c r="E142" s="69"/>
      <c r="F142" s="69"/>
      <c r="G142" s="65"/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s="5" customFormat="1">
      <c r="A143" s="66"/>
      <c r="B143" s="67"/>
      <c r="C143" s="68"/>
      <c r="D143" s="69"/>
      <c r="E143" s="69"/>
      <c r="F143" s="69"/>
      <c r="G143" s="65"/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s="5" customFormat="1">
      <c r="A144" s="66"/>
      <c r="B144" s="67"/>
      <c r="C144" s="68"/>
      <c r="D144" s="69"/>
      <c r="E144" s="69"/>
      <c r="F144" s="69"/>
      <c r="G144" s="65"/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s="5" customFormat="1">
      <c r="A145" s="66"/>
      <c r="B145" s="67"/>
      <c r="C145" s="68"/>
      <c r="D145" s="69"/>
      <c r="E145" s="69"/>
      <c r="F145" s="69"/>
      <c r="G145" s="65"/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s="5" customFormat="1">
      <c r="A146" s="66"/>
      <c r="B146" s="67"/>
      <c r="C146" s="68"/>
      <c r="D146" s="69"/>
      <c r="E146" s="69"/>
      <c r="F146" s="69"/>
      <c r="G146" s="65"/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s="5" customFormat="1">
      <c r="A147" s="66"/>
      <c r="B147" s="67"/>
      <c r="C147" s="68"/>
      <c r="D147" s="69"/>
      <c r="E147" s="69"/>
      <c r="F147" s="69"/>
      <c r="G147" s="65"/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s="5" customFormat="1">
      <c r="A148" s="66"/>
      <c r="B148" s="67"/>
      <c r="C148" s="68"/>
      <c r="D148" s="69"/>
      <c r="E148" s="69"/>
      <c r="F148" s="69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s="5" customFormat="1">
      <c r="A149" s="66"/>
      <c r="B149" s="67"/>
      <c r="C149" s="68"/>
      <c r="D149" s="69"/>
      <c r="E149" s="69"/>
      <c r="F149" s="69"/>
      <c r="G149" s="65"/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s="5" customFormat="1">
      <c r="A150" s="66"/>
      <c r="B150" s="67"/>
      <c r="C150" s="68"/>
      <c r="D150" s="69"/>
      <c r="E150" s="69"/>
      <c r="F150" s="69"/>
      <c r="G150" s="65"/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s="5" customFormat="1">
      <c r="A151" s="66"/>
      <c r="B151" s="67"/>
      <c r="C151" s="68"/>
      <c r="D151" s="69"/>
      <c r="E151" s="69"/>
      <c r="F151" s="69"/>
      <c r="G151" s="65"/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s="5" customFormat="1">
      <c r="A152" s="66"/>
      <c r="B152" s="67"/>
      <c r="C152" s="68"/>
      <c r="D152" s="69"/>
      <c r="E152" s="69"/>
      <c r="F152" s="69"/>
      <c r="G152" s="65"/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s="5" customFormat="1">
      <c r="A153" s="66"/>
      <c r="B153" s="67"/>
      <c r="C153" s="68"/>
      <c r="D153" s="69"/>
      <c r="E153" s="69"/>
      <c r="F153" s="69"/>
      <c r="G153" s="65"/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s="5" customFormat="1">
      <c r="A154" s="66"/>
      <c r="B154" s="67"/>
      <c r="C154" s="68"/>
      <c r="D154" s="69"/>
      <c r="E154" s="69"/>
      <c r="F154" s="69"/>
      <c r="G154" s="65"/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s="5" customFormat="1">
      <c r="A155" s="66"/>
      <c r="B155" s="67"/>
      <c r="C155" s="68"/>
      <c r="D155" s="69"/>
      <c r="E155" s="69"/>
      <c r="F155" s="69"/>
      <c r="G155" s="65"/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s="5" customFormat="1">
      <c r="A156" s="66"/>
      <c r="B156" s="67"/>
      <c r="C156" s="68"/>
      <c r="D156" s="69"/>
      <c r="E156" s="69"/>
      <c r="F156" s="69"/>
      <c r="G156" s="65"/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s="5" customFormat="1">
      <c r="A157" s="66"/>
      <c r="B157" s="67"/>
      <c r="C157" s="68"/>
      <c r="D157" s="69"/>
      <c r="E157" s="69"/>
      <c r="F157" s="69"/>
      <c r="G157" s="65"/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s="5" customFormat="1">
      <c r="A158" s="66"/>
      <c r="B158" s="67"/>
      <c r="C158" s="68"/>
      <c r="D158" s="69"/>
      <c r="E158" s="69"/>
      <c r="F158" s="69"/>
      <c r="G158" s="65"/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s="5" customFormat="1">
      <c r="A159" s="66"/>
      <c r="B159" s="67"/>
      <c r="C159" s="68"/>
      <c r="D159" s="69"/>
      <c r="E159" s="69"/>
      <c r="F159" s="69"/>
      <c r="G159" s="65"/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s="5" customFormat="1">
      <c r="A160" s="66"/>
      <c r="B160" s="67"/>
      <c r="C160" s="68"/>
      <c r="D160" s="69"/>
      <c r="E160" s="69"/>
      <c r="F160" s="69"/>
      <c r="G160" s="65"/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s="5" customFormat="1">
      <c r="A161" s="66"/>
      <c r="B161" s="67"/>
      <c r="C161" s="68"/>
      <c r="D161" s="69"/>
      <c r="E161" s="69"/>
      <c r="F161" s="69"/>
      <c r="G161" s="65"/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s="5" customFormat="1">
      <c r="A162" s="66"/>
      <c r="B162" s="67"/>
      <c r="C162" s="68"/>
      <c r="D162" s="69"/>
      <c r="E162" s="69"/>
      <c r="F162" s="69"/>
      <c r="G162" s="65"/>
      <c r="H162" s="65"/>
      <c r="I162" s="65"/>
      <c r="J162" s="65"/>
      <c r="K162" s="65"/>
      <c r="L162" s="65"/>
      <c r="M162" s="65"/>
      <c r="N162" s="65"/>
      <c r="O162" s="65"/>
      <c r="P162" s="65"/>
    </row>
  </sheetData>
  <mergeCells count="19"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P4"/>
    <mergeCell ref="B92:E92"/>
    <mergeCell ref="A93:E97"/>
    <mergeCell ref="A98:O98"/>
    <mergeCell ref="B23:P23"/>
    <mergeCell ref="B64:P64"/>
    <mergeCell ref="A69:E75"/>
    <mergeCell ref="B76:E76"/>
    <mergeCell ref="A77:E83"/>
    <mergeCell ref="A85:E85"/>
  </mergeCells>
  <printOptions horizontalCentered="1"/>
  <pageMargins left="0.19685039370078741" right="0" top="0.35433070866141736" bottom="0.19685039370078741" header="0" footer="0"/>
  <pageSetup paperSize="9" scale="60" orientation="landscape" r:id="rId1"/>
  <headerFooter alignWithMargins="0">
    <oddFooter>&amp;CГВО 2018/2019&amp;R&amp;P</oddFooter>
  </headerFooter>
  <rowBreaks count="5" manualBreakCount="5">
    <brk id="16" max="15" man="1"/>
    <brk id="29" max="15" man="1"/>
    <brk id="48" max="15" man="1"/>
    <brk id="63" max="15" man="1"/>
    <brk id="98" max="1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P162"/>
  <sheetViews>
    <sheetView view="pageBreakPreview" zoomScale="80" zoomScaleNormal="80" zoomScaleSheetLayoutView="80" workbookViewId="0">
      <pane ySplit="5" topLeftCell="A57" activePane="bottomLeft" state="frozen"/>
      <selection pane="bottomLeft" activeCell="R69" sqref="R69"/>
    </sheetView>
  </sheetViews>
  <sheetFormatPr defaultColWidth="8.85546875" defaultRowHeight="15.75"/>
  <cols>
    <col min="1" max="1" width="6" style="79" customWidth="1"/>
    <col min="2" max="2" width="49.5703125" style="80" customWidth="1"/>
    <col min="3" max="3" width="16.85546875" style="81" customWidth="1"/>
    <col min="4" max="4" width="42.5703125" style="82" customWidth="1"/>
    <col min="5" max="5" width="17" style="82" customWidth="1"/>
    <col min="6" max="6" width="14.42578125" style="82" customWidth="1"/>
    <col min="7" max="7" width="7.85546875" style="83" customWidth="1"/>
    <col min="8" max="8" width="8.7109375" style="83" customWidth="1"/>
    <col min="9" max="9" width="8.140625" style="83" customWidth="1"/>
    <col min="10" max="10" width="8.7109375" style="83" customWidth="1"/>
    <col min="11" max="11" width="8.42578125" style="83" customWidth="1"/>
    <col min="12" max="12" width="8.7109375" style="83" customWidth="1"/>
    <col min="13" max="13" width="8.42578125" style="83" customWidth="1"/>
    <col min="14" max="14" width="9.140625" style="83" customWidth="1"/>
    <col min="15" max="15" width="8.42578125" style="83" customWidth="1"/>
    <col min="16" max="16" width="9.85546875" style="83" customWidth="1"/>
    <col min="17" max="16384" width="8.85546875" style="4"/>
  </cols>
  <sheetData>
    <row r="1" spans="1:16" s="1" customFormat="1" ht="19.5" customHeight="1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</row>
    <row r="2" spans="1:16" s="7" customFormat="1" ht="19.5" customHeight="1">
      <c r="A2" s="118" t="s">
        <v>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</row>
    <row r="3" spans="1:16" s="2" customFormat="1" ht="19.5" customHeight="1" thickBot="1">
      <c r="A3" s="118" t="s">
        <v>185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</row>
    <row r="4" spans="1:16" s="3" customFormat="1" ht="20.25" customHeight="1" thickBot="1">
      <c r="A4" s="119" t="s">
        <v>2</v>
      </c>
      <c r="B4" s="121" t="s">
        <v>3</v>
      </c>
      <c r="C4" s="123" t="s">
        <v>4</v>
      </c>
      <c r="D4" s="119" t="s">
        <v>5</v>
      </c>
      <c r="E4" s="119" t="s">
        <v>6</v>
      </c>
      <c r="F4" s="125" t="s">
        <v>7</v>
      </c>
      <c r="G4" s="127" t="s">
        <v>8</v>
      </c>
      <c r="H4" s="128"/>
      <c r="I4" s="128"/>
      <c r="J4" s="128"/>
      <c r="K4" s="128"/>
      <c r="L4" s="128"/>
      <c r="M4" s="128"/>
      <c r="N4" s="128"/>
      <c r="O4" s="128"/>
      <c r="P4" s="129"/>
    </row>
    <row r="5" spans="1:16" ht="48" customHeight="1" thickBot="1">
      <c r="A5" s="120"/>
      <c r="B5" s="122"/>
      <c r="C5" s="124"/>
      <c r="D5" s="120"/>
      <c r="E5" s="120"/>
      <c r="F5" s="126"/>
      <c r="G5" s="19" t="s">
        <v>9</v>
      </c>
      <c r="H5" s="19" t="s">
        <v>10</v>
      </c>
      <c r="I5" s="19" t="s">
        <v>11</v>
      </c>
      <c r="J5" s="20" t="s">
        <v>12</v>
      </c>
      <c r="K5" s="21" t="s">
        <v>13</v>
      </c>
      <c r="L5" s="19" t="s">
        <v>14</v>
      </c>
      <c r="M5" s="22" t="s">
        <v>15</v>
      </c>
      <c r="N5" s="19" t="s">
        <v>16</v>
      </c>
      <c r="O5" s="22" t="s">
        <v>17</v>
      </c>
      <c r="P5" s="19" t="s">
        <v>18</v>
      </c>
    </row>
    <row r="6" spans="1:16" ht="54.6" customHeight="1" thickBot="1">
      <c r="A6" s="16">
        <v>1</v>
      </c>
      <c r="B6" s="17" t="s">
        <v>19</v>
      </c>
      <c r="C6" s="18" t="s">
        <v>20</v>
      </c>
      <c r="D6" s="8" t="s">
        <v>21</v>
      </c>
      <c r="E6" s="9" t="s">
        <v>22</v>
      </c>
      <c r="F6" s="9">
        <v>5</v>
      </c>
      <c r="G6" s="19"/>
      <c r="H6" s="19"/>
      <c r="I6" s="19"/>
      <c r="J6" s="20"/>
      <c r="K6" s="21"/>
      <c r="L6" s="19">
        <v>0</v>
      </c>
      <c r="M6" s="22"/>
      <c r="N6" s="19"/>
      <c r="O6" s="22"/>
      <c r="P6" s="19"/>
    </row>
    <row r="7" spans="1:16" s="23" customFormat="1" ht="55.15" customHeight="1" thickBot="1">
      <c r="A7" s="16">
        <v>2</v>
      </c>
      <c r="B7" s="8" t="s">
        <v>23</v>
      </c>
      <c r="C7" s="24" t="s">
        <v>24</v>
      </c>
      <c r="D7" s="8" t="s">
        <v>25</v>
      </c>
      <c r="E7" s="9" t="s">
        <v>22</v>
      </c>
      <c r="F7" s="9">
        <v>20</v>
      </c>
      <c r="G7" s="19"/>
      <c r="H7" s="19"/>
      <c r="I7" s="19"/>
      <c r="J7" s="20"/>
      <c r="K7" s="21"/>
      <c r="L7" s="19"/>
      <c r="M7" s="22"/>
      <c r="N7" s="19"/>
      <c r="O7" s="22"/>
      <c r="P7" s="19">
        <v>19.5</v>
      </c>
    </row>
    <row r="8" spans="1:16" s="10" customFormat="1" ht="52.15" customHeight="1" thickBot="1">
      <c r="A8" s="16">
        <v>3</v>
      </c>
      <c r="B8" s="25" t="s">
        <v>26</v>
      </c>
      <c r="C8" s="18" t="s">
        <v>27</v>
      </c>
      <c r="D8" s="8" t="s">
        <v>28</v>
      </c>
      <c r="E8" s="9" t="s">
        <v>22</v>
      </c>
      <c r="F8" s="9">
        <v>20</v>
      </c>
      <c r="G8" s="19"/>
      <c r="H8" s="19"/>
      <c r="I8" s="19">
        <v>2.931</v>
      </c>
      <c r="J8" s="19"/>
      <c r="K8" s="19"/>
      <c r="L8" s="19"/>
      <c r="M8" s="19"/>
      <c r="N8" s="19"/>
      <c r="O8" s="19"/>
      <c r="P8" s="19"/>
    </row>
    <row r="9" spans="1:16" s="10" customFormat="1" ht="52.15" customHeight="1" thickBot="1">
      <c r="A9" s="16">
        <v>4</v>
      </c>
      <c r="B9" s="26" t="s">
        <v>29</v>
      </c>
      <c r="C9" s="27" t="s">
        <v>30</v>
      </c>
      <c r="D9" s="8" t="s">
        <v>31</v>
      </c>
      <c r="E9" s="9" t="s">
        <v>22</v>
      </c>
      <c r="F9" s="9">
        <v>20</v>
      </c>
      <c r="G9" s="19"/>
      <c r="H9" s="19"/>
      <c r="I9" s="19">
        <v>0</v>
      </c>
      <c r="J9" s="19"/>
      <c r="K9" s="19"/>
      <c r="L9" s="14"/>
      <c r="M9" s="14"/>
      <c r="N9" s="14"/>
      <c r="O9" s="14"/>
      <c r="P9" s="14"/>
    </row>
    <row r="10" spans="1:16" s="10" customFormat="1" ht="54" customHeight="1" thickBot="1">
      <c r="A10" s="16">
        <v>5</v>
      </c>
      <c r="B10" s="26" t="s">
        <v>29</v>
      </c>
      <c r="C10" s="27" t="s">
        <v>30</v>
      </c>
      <c r="D10" s="8" t="s">
        <v>32</v>
      </c>
      <c r="E10" s="9" t="s">
        <v>22</v>
      </c>
      <c r="F10" s="9">
        <v>20</v>
      </c>
      <c r="G10" s="19"/>
      <c r="H10" s="19"/>
      <c r="I10" s="14"/>
      <c r="J10" s="19"/>
      <c r="K10" s="19">
        <v>8.0440000000000005</v>
      </c>
      <c r="L10" s="19"/>
      <c r="M10" s="19"/>
      <c r="N10" s="19"/>
      <c r="O10" s="19"/>
      <c r="P10" s="19"/>
    </row>
    <row r="11" spans="1:16" s="10" customFormat="1" ht="54" customHeight="1" thickBot="1">
      <c r="A11" s="16">
        <v>6</v>
      </c>
      <c r="B11" s="26" t="s">
        <v>29</v>
      </c>
      <c r="C11" s="8" t="s">
        <v>33</v>
      </c>
      <c r="D11" s="8" t="s">
        <v>34</v>
      </c>
      <c r="E11" s="9" t="s">
        <v>22</v>
      </c>
      <c r="F11" s="9">
        <v>20</v>
      </c>
      <c r="G11" s="14"/>
      <c r="H11" s="14"/>
      <c r="I11" s="14"/>
      <c r="J11" s="14">
        <v>5.8639999999999999</v>
      </c>
      <c r="K11" s="14"/>
      <c r="L11" s="14"/>
      <c r="M11" s="14"/>
      <c r="N11" s="14"/>
      <c r="O11" s="14"/>
      <c r="P11" s="14"/>
    </row>
    <row r="12" spans="1:16" s="10" customFormat="1" ht="51" customHeight="1" thickBot="1">
      <c r="A12" s="16">
        <v>7</v>
      </c>
      <c r="B12" s="26" t="s">
        <v>29</v>
      </c>
      <c r="C12" s="8" t="s">
        <v>33</v>
      </c>
      <c r="D12" s="8" t="s">
        <v>35</v>
      </c>
      <c r="E12" s="9" t="s">
        <v>22</v>
      </c>
      <c r="F12" s="9">
        <v>20</v>
      </c>
      <c r="G12" s="19">
        <v>0.14399999999999999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6" s="10" customFormat="1" ht="51" customHeight="1" thickBot="1">
      <c r="A13" s="16">
        <v>8</v>
      </c>
      <c r="B13" s="26" t="s">
        <v>29</v>
      </c>
      <c r="C13" s="8" t="s">
        <v>36</v>
      </c>
      <c r="D13" s="8" t="s">
        <v>37</v>
      </c>
      <c r="E13" s="9" t="s">
        <v>22</v>
      </c>
      <c r="F13" s="9">
        <v>20</v>
      </c>
      <c r="G13" s="19"/>
      <c r="H13" s="19"/>
      <c r="I13" s="19"/>
      <c r="J13" s="19"/>
      <c r="K13" s="19"/>
      <c r="L13" s="19"/>
      <c r="M13" s="19">
        <v>2.5059999999999998</v>
      </c>
      <c r="N13" s="19"/>
      <c r="O13" s="19"/>
      <c r="P13" s="19"/>
    </row>
    <row r="14" spans="1:16" s="10" customFormat="1" ht="52.9" customHeight="1" thickBot="1">
      <c r="A14" s="16">
        <v>9</v>
      </c>
      <c r="B14" s="28" t="s">
        <v>29</v>
      </c>
      <c r="C14" s="8" t="s">
        <v>38</v>
      </c>
      <c r="D14" s="8" t="s">
        <v>39</v>
      </c>
      <c r="E14" s="9" t="s">
        <v>22</v>
      </c>
      <c r="F14" s="9">
        <v>20</v>
      </c>
      <c r="G14" s="19"/>
      <c r="H14" s="19"/>
      <c r="I14" s="19"/>
      <c r="J14" s="19"/>
      <c r="K14" s="19"/>
      <c r="L14" s="19"/>
      <c r="M14" s="19"/>
      <c r="N14" s="19"/>
      <c r="O14" s="19"/>
      <c r="P14" s="19">
        <v>14.837</v>
      </c>
    </row>
    <row r="15" spans="1:16" s="70" customFormat="1" ht="50.45" customHeight="1" thickBot="1">
      <c r="A15" s="16">
        <v>10</v>
      </c>
      <c r="B15" s="25" t="s">
        <v>40</v>
      </c>
      <c r="C15" s="8" t="s">
        <v>41</v>
      </c>
      <c r="D15" s="8" t="s">
        <v>42</v>
      </c>
      <c r="E15" s="9" t="s">
        <v>22</v>
      </c>
      <c r="F15" s="9">
        <v>20</v>
      </c>
      <c r="G15" s="19"/>
      <c r="H15" s="19"/>
      <c r="I15" s="19">
        <v>4.093</v>
      </c>
      <c r="J15" s="20"/>
      <c r="K15" s="21"/>
      <c r="L15" s="19"/>
      <c r="M15" s="22"/>
      <c r="N15" s="19"/>
      <c r="O15" s="22"/>
      <c r="P15" s="19"/>
    </row>
    <row r="16" spans="1:16" s="70" customFormat="1" ht="52.9" customHeight="1" thickBot="1">
      <c r="A16" s="16">
        <v>11</v>
      </c>
      <c r="B16" s="25" t="s">
        <v>40</v>
      </c>
      <c r="C16" s="8" t="s">
        <v>41</v>
      </c>
      <c r="D16" s="8" t="s">
        <v>43</v>
      </c>
      <c r="E16" s="9" t="s">
        <v>22</v>
      </c>
      <c r="F16" s="9">
        <v>20</v>
      </c>
      <c r="G16" s="19"/>
      <c r="H16" s="19"/>
      <c r="I16" s="19">
        <v>0.63</v>
      </c>
      <c r="J16" s="20"/>
      <c r="K16" s="21"/>
      <c r="L16" s="19"/>
      <c r="M16" s="22"/>
      <c r="N16" s="19"/>
      <c r="O16" s="22"/>
      <c r="P16" s="19"/>
    </row>
    <row r="17" spans="1:16" s="70" customFormat="1" ht="51.6" customHeight="1" thickBot="1">
      <c r="A17" s="11">
        <v>12</v>
      </c>
      <c r="B17" s="77" t="s">
        <v>40</v>
      </c>
      <c r="C17" s="77" t="s">
        <v>44</v>
      </c>
      <c r="D17" s="8" t="s">
        <v>45</v>
      </c>
      <c r="E17" s="78" t="s">
        <v>46</v>
      </c>
      <c r="F17" s="29">
        <v>60</v>
      </c>
      <c r="G17" s="19"/>
      <c r="H17" s="19"/>
      <c r="I17" s="14"/>
      <c r="J17" s="14"/>
      <c r="K17" s="19">
        <v>3.589</v>
      </c>
      <c r="L17" s="19"/>
      <c r="M17" s="19"/>
      <c r="N17" s="19"/>
      <c r="O17" s="19"/>
      <c r="P17" s="19"/>
    </row>
    <row r="18" spans="1:16" s="70" customFormat="1" ht="53.45" customHeight="1" thickBot="1">
      <c r="A18" s="16">
        <v>13</v>
      </c>
      <c r="B18" s="25" t="s">
        <v>40</v>
      </c>
      <c r="C18" s="25" t="s">
        <v>44</v>
      </c>
      <c r="D18" s="8" t="s">
        <v>47</v>
      </c>
      <c r="E18" s="78" t="s">
        <v>46</v>
      </c>
      <c r="F18" s="29">
        <v>60</v>
      </c>
      <c r="G18" s="19"/>
      <c r="H18" s="19"/>
      <c r="I18" s="14"/>
      <c r="J18" s="14">
        <v>0</v>
      </c>
      <c r="K18" s="19"/>
      <c r="L18" s="19"/>
      <c r="M18" s="19"/>
      <c r="N18" s="19"/>
      <c r="O18" s="19"/>
      <c r="P18" s="19"/>
    </row>
    <row r="19" spans="1:16" s="10" customFormat="1" ht="52.9" customHeight="1" thickBot="1">
      <c r="A19" s="16">
        <v>14</v>
      </c>
      <c r="B19" s="28" t="s">
        <v>48</v>
      </c>
      <c r="C19" s="30" t="s">
        <v>49</v>
      </c>
      <c r="D19" s="8" t="s">
        <v>50</v>
      </c>
      <c r="E19" s="9" t="s">
        <v>22</v>
      </c>
      <c r="F19" s="9">
        <v>60</v>
      </c>
      <c r="G19" s="19"/>
      <c r="H19" s="19"/>
      <c r="I19" s="14">
        <v>1.5580000000000001</v>
      </c>
      <c r="J19" s="14"/>
      <c r="K19" s="19"/>
      <c r="L19" s="19"/>
      <c r="M19" s="19"/>
      <c r="N19" s="19"/>
      <c r="O19" s="19"/>
      <c r="P19" s="19"/>
    </row>
    <row r="20" spans="1:16" s="10" customFormat="1" ht="91.5" customHeight="1" thickBot="1">
      <c r="A20" s="11">
        <v>15</v>
      </c>
      <c r="B20" s="12" t="s">
        <v>51</v>
      </c>
      <c r="C20" s="13" t="s">
        <v>52</v>
      </c>
      <c r="D20" s="8" t="s">
        <v>53</v>
      </c>
      <c r="E20" s="9" t="s">
        <v>22</v>
      </c>
      <c r="F20" s="9">
        <v>60</v>
      </c>
      <c r="G20" s="14"/>
      <c r="H20" s="14"/>
      <c r="I20" s="15"/>
      <c r="J20" s="14"/>
      <c r="K20" s="14">
        <v>15.28</v>
      </c>
      <c r="L20" s="14">
        <v>11.8</v>
      </c>
      <c r="M20" s="14">
        <v>10.1</v>
      </c>
      <c r="N20" s="14">
        <v>8</v>
      </c>
      <c r="O20" s="14"/>
      <c r="P20" s="14"/>
    </row>
    <row r="21" spans="1:16" s="10" customFormat="1" ht="66.75" customHeight="1" thickBot="1">
      <c r="A21" s="16">
        <v>16</v>
      </c>
      <c r="B21" s="18" t="s">
        <v>54</v>
      </c>
      <c r="C21" s="31" t="s">
        <v>55</v>
      </c>
      <c r="D21" s="8" t="s">
        <v>56</v>
      </c>
      <c r="E21" s="9" t="s">
        <v>22</v>
      </c>
      <c r="F21" s="9">
        <v>60</v>
      </c>
      <c r="G21" s="14"/>
      <c r="H21" s="14"/>
      <c r="I21" s="14"/>
      <c r="J21" s="14"/>
      <c r="K21" s="14"/>
      <c r="L21" s="14"/>
      <c r="M21" s="14"/>
      <c r="N21" s="14"/>
      <c r="O21" s="14">
        <v>9.4060000000000006</v>
      </c>
      <c r="P21" s="14"/>
    </row>
    <row r="22" spans="1:16" s="70" customFormat="1" ht="69.75" customHeight="1" thickBot="1">
      <c r="A22" s="16">
        <v>17</v>
      </c>
      <c r="B22" s="8" t="s">
        <v>57</v>
      </c>
      <c r="C22" s="25" t="s">
        <v>58</v>
      </c>
      <c r="D22" s="8" t="s">
        <v>59</v>
      </c>
      <c r="E22" s="9" t="s">
        <v>22</v>
      </c>
      <c r="F22" s="9">
        <v>60</v>
      </c>
      <c r="G22" s="19"/>
      <c r="H22" s="19"/>
      <c r="I22" s="14"/>
      <c r="J22" s="14"/>
      <c r="K22" s="19"/>
      <c r="L22" s="19"/>
      <c r="M22" s="19"/>
      <c r="N22" s="19">
        <v>0.7</v>
      </c>
      <c r="O22" s="19">
        <v>1.48</v>
      </c>
      <c r="P22" s="19"/>
    </row>
    <row r="23" spans="1:16" s="10" customFormat="1" ht="40.5" customHeight="1" thickBot="1">
      <c r="A23" s="16">
        <v>18</v>
      </c>
      <c r="B23" s="113" t="s">
        <v>60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5"/>
    </row>
    <row r="24" spans="1:16" s="10" customFormat="1" ht="37.5" customHeight="1" thickBot="1">
      <c r="A24" s="16">
        <v>19</v>
      </c>
      <c r="B24" s="8" t="s">
        <v>61</v>
      </c>
      <c r="C24" s="30" t="s">
        <v>62</v>
      </c>
      <c r="D24" s="8" t="s">
        <v>63</v>
      </c>
      <c r="E24" s="32" t="s">
        <v>64</v>
      </c>
      <c r="F24" s="33">
        <v>5</v>
      </c>
      <c r="G24" s="19"/>
      <c r="H24" s="19"/>
      <c r="I24" s="19"/>
      <c r="J24" s="19"/>
      <c r="K24" s="19"/>
      <c r="L24" s="19"/>
      <c r="M24" s="19"/>
      <c r="N24" s="19">
        <v>3.0000000000000001E-3</v>
      </c>
      <c r="O24" s="19"/>
      <c r="P24" s="14"/>
    </row>
    <row r="25" spans="1:16" s="10" customFormat="1" ht="32.25" thickBot="1">
      <c r="A25" s="16">
        <v>20</v>
      </c>
      <c r="B25" s="8" t="s">
        <v>61</v>
      </c>
      <c r="C25" s="34" t="s">
        <v>65</v>
      </c>
      <c r="D25" s="8" t="s">
        <v>66</v>
      </c>
      <c r="E25" s="9" t="s">
        <v>64</v>
      </c>
      <c r="F25" s="9">
        <v>5</v>
      </c>
      <c r="G25" s="14">
        <v>26.628</v>
      </c>
      <c r="H25" s="14"/>
      <c r="I25" s="14"/>
      <c r="J25" s="14"/>
      <c r="K25" s="14"/>
      <c r="L25" s="14"/>
      <c r="M25" s="14"/>
      <c r="N25" s="14"/>
      <c r="O25" s="14"/>
      <c r="P25" s="14"/>
    </row>
    <row r="26" spans="1:16" s="10" customFormat="1" ht="32.25" thickBot="1">
      <c r="A26" s="16">
        <v>21</v>
      </c>
      <c r="B26" s="8" t="s">
        <v>61</v>
      </c>
      <c r="C26" s="34" t="s">
        <v>67</v>
      </c>
      <c r="D26" s="8" t="s">
        <v>68</v>
      </c>
      <c r="E26" s="9" t="s">
        <v>64</v>
      </c>
      <c r="F26" s="9">
        <v>5</v>
      </c>
      <c r="G26" s="14"/>
      <c r="H26" s="14">
        <v>0</v>
      </c>
      <c r="I26" s="14"/>
      <c r="J26" s="19"/>
      <c r="K26" s="19"/>
      <c r="L26" s="19"/>
      <c r="M26" s="19"/>
      <c r="N26" s="19"/>
      <c r="O26" s="19"/>
      <c r="P26" s="19"/>
    </row>
    <row r="27" spans="1:16" s="10" customFormat="1" ht="30.75" customHeight="1" thickBot="1">
      <c r="A27" s="16">
        <v>22</v>
      </c>
      <c r="B27" s="8" t="s">
        <v>61</v>
      </c>
      <c r="C27" s="30" t="s">
        <v>69</v>
      </c>
      <c r="D27" s="8" t="s">
        <v>70</v>
      </c>
      <c r="E27" s="9" t="s">
        <v>64</v>
      </c>
      <c r="F27" s="9">
        <v>5</v>
      </c>
      <c r="G27" s="14"/>
      <c r="H27" s="14"/>
      <c r="I27" s="14">
        <v>15.175000000000001</v>
      </c>
      <c r="J27" s="19"/>
      <c r="K27" s="19"/>
      <c r="L27" s="19"/>
      <c r="M27" s="19"/>
      <c r="N27" s="19"/>
      <c r="O27" s="19"/>
      <c r="P27" s="19"/>
    </row>
    <row r="28" spans="1:16" s="10" customFormat="1" ht="53.45" customHeight="1" thickBot="1">
      <c r="A28" s="11">
        <v>23</v>
      </c>
      <c r="B28" s="25" t="s">
        <v>71</v>
      </c>
      <c r="C28" s="18" t="s">
        <v>72</v>
      </c>
      <c r="D28" s="8" t="s">
        <v>73</v>
      </c>
      <c r="E28" s="9" t="s">
        <v>74</v>
      </c>
      <c r="F28" s="9">
        <v>5</v>
      </c>
      <c r="G28" s="14">
        <v>0.755</v>
      </c>
      <c r="H28" s="14"/>
      <c r="I28" s="14"/>
      <c r="J28" s="19"/>
      <c r="K28" s="19"/>
      <c r="L28" s="19"/>
      <c r="M28" s="19"/>
      <c r="N28" s="19"/>
      <c r="O28" s="19"/>
      <c r="P28" s="19"/>
    </row>
    <row r="29" spans="1:16" s="10" customFormat="1" ht="53.45" customHeight="1" thickBot="1">
      <c r="A29" s="11">
        <v>24</v>
      </c>
      <c r="B29" s="25" t="s">
        <v>75</v>
      </c>
      <c r="C29" s="18" t="s">
        <v>72</v>
      </c>
      <c r="D29" s="8" t="s">
        <v>76</v>
      </c>
      <c r="E29" s="9" t="s">
        <v>74</v>
      </c>
      <c r="F29" s="9">
        <v>5</v>
      </c>
      <c r="G29" s="14">
        <v>0.01</v>
      </c>
      <c r="H29" s="14"/>
      <c r="I29" s="14"/>
      <c r="J29" s="19"/>
      <c r="K29" s="19"/>
      <c r="L29" s="19"/>
      <c r="M29" s="19"/>
      <c r="N29" s="19"/>
      <c r="O29" s="19"/>
      <c r="P29" s="19"/>
    </row>
    <row r="30" spans="1:16" s="10" customFormat="1" ht="53.45" customHeight="1" thickBot="1">
      <c r="A30" s="11">
        <v>25</v>
      </c>
      <c r="B30" s="35" t="s">
        <v>77</v>
      </c>
      <c r="C30" s="36" t="s">
        <v>78</v>
      </c>
      <c r="D30" s="8" t="s">
        <v>79</v>
      </c>
      <c r="E30" s="9" t="s">
        <v>64</v>
      </c>
      <c r="F30" s="9">
        <v>5</v>
      </c>
      <c r="G30" s="14"/>
      <c r="H30" s="14"/>
      <c r="I30" s="14"/>
      <c r="J30" s="19">
        <v>0.83699999999999997</v>
      </c>
      <c r="K30" s="19"/>
      <c r="L30" s="19"/>
      <c r="M30" s="19"/>
      <c r="N30" s="19"/>
      <c r="O30" s="19"/>
      <c r="P30" s="19"/>
    </row>
    <row r="31" spans="1:16" s="10" customFormat="1" ht="23.45" customHeight="1" thickBot="1">
      <c r="A31" s="16">
        <v>26</v>
      </c>
      <c r="B31" s="8" t="s">
        <v>80</v>
      </c>
      <c r="C31" s="36" t="s">
        <v>78</v>
      </c>
      <c r="D31" s="8" t="s">
        <v>81</v>
      </c>
      <c r="E31" s="9" t="s">
        <v>64</v>
      </c>
      <c r="F31" s="9">
        <v>5</v>
      </c>
      <c r="G31" s="19"/>
      <c r="H31" s="19">
        <v>0.66400000000000003</v>
      </c>
      <c r="I31" s="37"/>
      <c r="J31" s="19"/>
      <c r="K31" s="19"/>
      <c r="L31" s="19"/>
      <c r="M31" s="19"/>
      <c r="N31" s="19"/>
      <c r="O31" s="19"/>
      <c r="P31" s="19"/>
    </row>
    <row r="32" spans="1:16" s="10" customFormat="1" ht="30" customHeight="1" thickBot="1">
      <c r="A32" s="16">
        <v>27</v>
      </c>
      <c r="B32" s="30" t="s">
        <v>82</v>
      </c>
      <c r="C32" s="36" t="s">
        <v>83</v>
      </c>
      <c r="D32" s="8" t="s">
        <v>84</v>
      </c>
      <c r="E32" s="9" t="s">
        <v>64</v>
      </c>
      <c r="F32" s="9">
        <v>5</v>
      </c>
      <c r="G32" s="19"/>
      <c r="H32" s="19">
        <v>7.0000000000000007E-2</v>
      </c>
      <c r="I32" s="38"/>
      <c r="J32" s="19"/>
      <c r="K32" s="19"/>
      <c r="L32" s="19"/>
      <c r="M32" s="19"/>
      <c r="N32" s="19"/>
      <c r="O32" s="19"/>
      <c r="P32" s="19"/>
    </row>
    <row r="33" spans="1:16" s="10" customFormat="1" ht="32.450000000000003" customHeight="1" thickBot="1">
      <c r="A33" s="39">
        <v>28</v>
      </c>
      <c r="B33" s="40" t="s">
        <v>85</v>
      </c>
      <c r="C33" s="36" t="s">
        <v>83</v>
      </c>
      <c r="D33" s="8" t="s">
        <v>86</v>
      </c>
      <c r="E33" s="9" t="s">
        <v>64</v>
      </c>
      <c r="F33" s="9">
        <v>5</v>
      </c>
      <c r="G33" s="19"/>
      <c r="H33" s="19"/>
      <c r="I33" s="37"/>
      <c r="J33" s="19">
        <v>0.45300000000000001</v>
      </c>
      <c r="K33" s="19"/>
      <c r="L33" s="19"/>
      <c r="M33" s="19"/>
      <c r="N33" s="19"/>
      <c r="O33" s="19"/>
      <c r="P33" s="19"/>
    </row>
    <row r="34" spans="1:16" s="10" customFormat="1" ht="41.25" customHeight="1" thickBot="1">
      <c r="A34" s="39">
        <v>29</v>
      </c>
      <c r="B34" s="40" t="s">
        <v>87</v>
      </c>
      <c r="C34" s="41" t="s">
        <v>83</v>
      </c>
      <c r="D34" s="35" t="s">
        <v>88</v>
      </c>
      <c r="E34" s="9" t="s">
        <v>64</v>
      </c>
      <c r="F34" s="29">
        <v>5</v>
      </c>
      <c r="G34" s="15"/>
      <c r="H34" s="15"/>
      <c r="I34" s="15"/>
      <c r="J34" s="15">
        <v>5.6000000000000001E-2</v>
      </c>
      <c r="K34" s="15"/>
      <c r="L34" s="15"/>
      <c r="M34" s="15"/>
      <c r="N34" s="19"/>
      <c r="O34" s="19"/>
      <c r="P34" s="19"/>
    </row>
    <row r="35" spans="1:16" s="70" customFormat="1" ht="40.9" customHeight="1" thickBot="1">
      <c r="A35" s="39">
        <v>30</v>
      </c>
      <c r="B35" s="40" t="s">
        <v>89</v>
      </c>
      <c r="C35" s="41" t="s">
        <v>90</v>
      </c>
      <c r="D35" s="35" t="s">
        <v>91</v>
      </c>
      <c r="E35" s="9" t="s">
        <v>64</v>
      </c>
      <c r="F35" s="29">
        <v>5</v>
      </c>
      <c r="G35" s="15"/>
      <c r="H35" s="15"/>
      <c r="I35" s="15"/>
      <c r="J35" s="15">
        <v>3.7370000000000001</v>
      </c>
      <c r="K35" s="15"/>
      <c r="L35" s="15"/>
      <c r="M35" s="15"/>
      <c r="N35" s="19"/>
      <c r="O35" s="19"/>
      <c r="P35" s="19"/>
    </row>
    <row r="36" spans="1:16" s="70" customFormat="1" ht="40.9" customHeight="1" thickBot="1">
      <c r="A36" s="39">
        <v>31</v>
      </c>
      <c r="B36" s="40" t="s">
        <v>89</v>
      </c>
      <c r="C36" s="41" t="s">
        <v>90</v>
      </c>
      <c r="D36" s="35" t="s">
        <v>92</v>
      </c>
      <c r="E36" s="9" t="s">
        <v>64</v>
      </c>
      <c r="F36" s="29">
        <v>5</v>
      </c>
      <c r="G36" s="15"/>
      <c r="H36" s="15"/>
      <c r="I36" s="15"/>
      <c r="J36" s="15">
        <v>4.0599999999999996</v>
      </c>
      <c r="K36" s="15"/>
      <c r="L36" s="15"/>
      <c r="M36" s="15"/>
      <c r="N36" s="19"/>
      <c r="O36" s="19"/>
      <c r="P36" s="19"/>
    </row>
    <row r="37" spans="1:16" s="10" customFormat="1" ht="34.15" customHeight="1" thickBot="1">
      <c r="A37" s="39">
        <v>32</v>
      </c>
      <c r="B37" s="40" t="s">
        <v>93</v>
      </c>
      <c r="C37" s="41" t="s">
        <v>90</v>
      </c>
      <c r="D37" s="35" t="s">
        <v>63</v>
      </c>
      <c r="E37" s="9" t="s">
        <v>64</v>
      </c>
      <c r="F37" s="29">
        <v>5</v>
      </c>
      <c r="G37" s="15"/>
      <c r="H37" s="15"/>
      <c r="I37" s="15"/>
      <c r="J37" s="15">
        <v>1.32</v>
      </c>
      <c r="K37" s="15"/>
      <c r="L37" s="15"/>
      <c r="M37" s="15"/>
      <c r="N37" s="19"/>
      <c r="O37" s="19"/>
      <c r="P37" s="19"/>
    </row>
    <row r="38" spans="1:16" s="10" customFormat="1" ht="34.15" customHeight="1" thickBot="1">
      <c r="A38" s="39">
        <v>33</v>
      </c>
      <c r="B38" s="42" t="s">
        <v>94</v>
      </c>
      <c r="C38" s="41" t="s">
        <v>90</v>
      </c>
      <c r="D38" s="35" t="s">
        <v>95</v>
      </c>
      <c r="E38" s="9" t="s">
        <v>64</v>
      </c>
      <c r="F38" s="29">
        <v>5</v>
      </c>
      <c r="G38" s="15"/>
      <c r="H38" s="15"/>
      <c r="I38" s="15"/>
      <c r="J38" s="15"/>
      <c r="K38" s="15"/>
      <c r="L38" s="15"/>
      <c r="M38" s="15">
        <v>0.19900000000000001</v>
      </c>
      <c r="N38" s="19"/>
      <c r="O38" s="19"/>
      <c r="P38" s="19"/>
    </row>
    <row r="39" spans="1:16" s="10" customFormat="1" ht="35.450000000000003" customHeight="1" thickBot="1">
      <c r="A39" s="39">
        <v>34</v>
      </c>
      <c r="B39" s="40" t="s">
        <v>96</v>
      </c>
      <c r="C39" s="41" t="s">
        <v>90</v>
      </c>
      <c r="D39" s="35" t="s">
        <v>97</v>
      </c>
      <c r="E39" s="9" t="s">
        <v>64</v>
      </c>
      <c r="F39" s="29">
        <v>5</v>
      </c>
      <c r="G39" s="15"/>
      <c r="H39" s="15"/>
      <c r="I39" s="15"/>
      <c r="J39" s="15"/>
      <c r="K39" s="15"/>
      <c r="L39" s="15"/>
      <c r="M39" s="15">
        <v>0.107</v>
      </c>
      <c r="N39" s="19"/>
      <c r="O39" s="19"/>
      <c r="P39" s="19"/>
    </row>
    <row r="40" spans="1:16" s="10" customFormat="1" ht="40.9" customHeight="1" thickBot="1">
      <c r="A40" s="39">
        <v>35</v>
      </c>
      <c r="B40" s="40" t="s">
        <v>98</v>
      </c>
      <c r="C40" s="41" t="s">
        <v>90</v>
      </c>
      <c r="D40" s="35" t="s">
        <v>99</v>
      </c>
      <c r="E40" s="9" t="s">
        <v>64</v>
      </c>
      <c r="F40" s="29">
        <v>5</v>
      </c>
      <c r="G40" s="15"/>
      <c r="H40" s="15"/>
      <c r="I40" s="15"/>
      <c r="J40" s="15"/>
      <c r="K40" s="15"/>
      <c r="L40" s="15"/>
      <c r="M40" s="15">
        <v>0.16</v>
      </c>
      <c r="N40" s="19"/>
      <c r="O40" s="19"/>
      <c r="P40" s="19"/>
    </row>
    <row r="41" spans="1:16" s="10" customFormat="1" ht="40.9" customHeight="1" thickBot="1">
      <c r="A41" s="39">
        <v>36</v>
      </c>
      <c r="B41" s="40" t="s">
        <v>100</v>
      </c>
      <c r="C41" s="41" t="s">
        <v>101</v>
      </c>
      <c r="D41" s="35" t="s">
        <v>102</v>
      </c>
      <c r="E41" s="9" t="s">
        <v>64</v>
      </c>
      <c r="F41" s="29">
        <v>5</v>
      </c>
      <c r="G41" s="15"/>
      <c r="H41" s="15"/>
      <c r="I41" s="15"/>
      <c r="J41" s="15"/>
      <c r="K41" s="15"/>
      <c r="L41" s="15"/>
      <c r="M41" s="15">
        <v>1.506</v>
      </c>
      <c r="N41" s="19"/>
      <c r="O41" s="19"/>
      <c r="P41" s="19"/>
    </row>
    <row r="42" spans="1:16" s="44" customFormat="1" ht="54.6" customHeight="1" thickBot="1">
      <c r="A42" s="39">
        <v>37</v>
      </c>
      <c r="B42" s="8" t="s">
        <v>103</v>
      </c>
      <c r="C42" s="43" t="s">
        <v>104</v>
      </c>
      <c r="D42" s="8" t="s">
        <v>105</v>
      </c>
      <c r="E42" s="29" t="s">
        <v>106</v>
      </c>
      <c r="F42" s="29">
        <v>5</v>
      </c>
      <c r="G42" s="19"/>
      <c r="H42" s="19"/>
      <c r="I42" s="19"/>
      <c r="J42" s="19"/>
      <c r="K42" s="19"/>
      <c r="L42" s="19"/>
      <c r="M42" s="19">
        <v>1.1160000000000001</v>
      </c>
      <c r="N42" s="19"/>
      <c r="O42" s="19"/>
      <c r="P42" s="19"/>
    </row>
    <row r="43" spans="1:16" s="44" customFormat="1" ht="60.6" customHeight="1" thickBot="1">
      <c r="A43" s="39">
        <v>38</v>
      </c>
      <c r="B43" s="28" t="s">
        <v>107</v>
      </c>
      <c r="C43" s="25" t="s">
        <v>108</v>
      </c>
      <c r="D43" s="8" t="s">
        <v>109</v>
      </c>
      <c r="E43" s="9" t="s">
        <v>22</v>
      </c>
      <c r="F43" s="9">
        <v>5</v>
      </c>
      <c r="G43" s="14"/>
      <c r="H43" s="14"/>
      <c r="I43" s="14"/>
      <c r="J43" s="14"/>
      <c r="K43" s="14"/>
      <c r="L43" s="14"/>
      <c r="M43" s="14">
        <v>1.1200000000000001</v>
      </c>
      <c r="N43" s="14"/>
      <c r="O43" s="14"/>
      <c r="P43" s="14"/>
    </row>
    <row r="44" spans="1:16" s="44" customFormat="1" ht="50.45" customHeight="1" thickBot="1">
      <c r="A44" s="39">
        <v>39</v>
      </c>
      <c r="B44" s="42" t="s">
        <v>110</v>
      </c>
      <c r="C44" s="43" t="s">
        <v>111</v>
      </c>
      <c r="D44" s="45" t="s">
        <v>112</v>
      </c>
      <c r="E44" s="9" t="s">
        <v>22</v>
      </c>
      <c r="F44" s="9">
        <v>20</v>
      </c>
      <c r="G44" s="19"/>
      <c r="H44" s="19"/>
      <c r="I44" s="38"/>
      <c r="J44" s="19"/>
      <c r="K44" s="19"/>
      <c r="L44" s="19"/>
      <c r="M44" s="19">
        <v>0.75600000000000001</v>
      </c>
      <c r="N44" s="19"/>
      <c r="O44" s="19"/>
      <c r="P44" s="19"/>
    </row>
    <row r="45" spans="1:16" s="44" customFormat="1" ht="54.6" customHeight="1" thickBot="1">
      <c r="A45" s="39">
        <v>40</v>
      </c>
      <c r="B45" s="46" t="s">
        <v>107</v>
      </c>
      <c r="C45" s="25" t="s">
        <v>113</v>
      </c>
      <c r="D45" s="8" t="s">
        <v>114</v>
      </c>
      <c r="E45" s="9" t="s">
        <v>22</v>
      </c>
      <c r="F45" s="9">
        <v>20</v>
      </c>
      <c r="G45" s="14"/>
      <c r="H45" s="14"/>
      <c r="I45" s="14"/>
      <c r="J45" s="14"/>
      <c r="K45" s="14"/>
      <c r="L45" s="14"/>
      <c r="M45" s="14">
        <v>0.4</v>
      </c>
      <c r="N45" s="14"/>
      <c r="O45" s="14"/>
      <c r="P45" s="14"/>
    </row>
    <row r="46" spans="1:16" s="44" customFormat="1" ht="53.45" customHeight="1" thickBot="1">
      <c r="A46" s="39">
        <v>41</v>
      </c>
      <c r="B46" s="46" t="s">
        <v>115</v>
      </c>
      <c r="C46" s="25" t="s">
        <v>116</v>
      </c>
      <c r="D46" s="8" t="s">
        <v>117</v>
      </c>
      <c r="E46" s="9" t="s">
        <v>22</v>
      </c>
      <c r="F46" s="9">
        <v>20</v>
      </c>
      <c r="G46" s="14"/>
      <c r="H46" s="14"/>
      <c r="I46" s="14"/>
      <c r="J46" s="14"/>
      <c r="K46" s="14"/>
      <c r="L46" s="14"/>
      <c r="M46" s="14">
        <v>0.11</v>
      </c>
      <c r="N46" s="14"/>
      <c r="O46" s="14"/>
      <c r="P46" s="14"/>
    </row>
    <row r="47" spans="1:16" s="10" customFormat="1" ht="52.15" customHeight="1" thickBot="1">
      <c r="A47" s="16">
        <v>42</v>
      </c>
      <c r="B47" s="26" t="s">
        <v>107</v>
      </c>
      <c r="C47" s="25" t="s">
        <v>108</v>
      </c>
      <c r="D47" s="8" t="s">
        <v>118</v>
      </c>
      <c r="E47" s="9" t="s">
        <v>22</v>
      </c>
      <c r="F47" s="9">
        <v>20</v>
      </c>
      <c r="G47" s="14"/>
      <c r="H47" s="14"/>
      <c r="I47" s="14"/>
      <c r="J47" s="14"/>
      <c r="K47" s="14"/>
      <c r="L47" s="14"/>
      <c r="M47" s="14">
        <v>2.95</v>
      </c>
      <c r="N47" s="14"/>
      <c r="O47" s="14"/>
      <c r="P47" s="14"/>
    </row>
    <row r="48" spans="1:16" s="44" customFormat="1" ht="57.6" customHeight="1" thickBot="1">
      <c r="A48" s="39">
        <v>43</v>
      </c>
      <c r="B48" s="28" t="s">
        <v>120</v>
      </c>
      <c r="C48" s="25" t="s">
        <v>121</v>
      </c>
      <c r="D48" s="8" t="s">
        <v>122</v>
      </c>
      <c r="E48" s="29" t="s">
        <v>123</v>
      </c>
      <c r="F48" s="9">
        <v>20</v>
      </c>
      <c r="G48" s="14"/>
      <c r="H48" s="14"/>
      <c r="I48" s="14"/>
      <c r="J48" s="14"/>
      <c r="K48" s="14"/>
      <c r="L48" s="14"/>
      <c r="M48" s="14">
        <v>1.2450000000000001</v>
      </c>
      <c r="N48" s="14"/>
      <c r="O48" s="14"/>
      <c r="P48" s="14"/>
    </row>
    <row r="49" spans="1:16" s="44" customFormat="1" ht="53.45" customHeight="1" thickBot="1">
      <c r="A49" s="39">
        <v>44</v>
      </c>
      <c r="B49" s="46" t="s">
        <v>107</v>
      </c>
      <c r="C49" s="25" t="s">
        <v>116</v>
      </c>
      <c r="D49" s="8" t="s">
        <v>124</v>
      </c>
      <c r="E49" s="9" t="s">
        <v>22</v>
      </c>
      <c r="F49" s="9">
        <v>60</v>
      </c>
      <c r="G49" s="14"/>
      <c r="H49" s="14"/>
      <c r="I49" s="14"/>
      <c r="J49" s="14"/>
      <c r="K49" s="14"/>
      <c r="L49" s="14"/>
      <c r="M49" s="14">
        <v>1.1100000000000001</v>
      </c>
      <c r="N49" s="14"/>
      <c r="O49" s="14"/>
      <c r="P49" s="14"/>
    </row>
    <row r="50" spans="1:16" s="10" customFormat="1" ht="51" customHeight="1" thickBot="1">
      <c r="A50" s="16">
        <v>45</v>
      </c>
      <c r="B50" s="46" t="s">
        <v>107</v>
      </c>
      <c r="C50" s="25" t="s">
        <v>125</v>
      </c>
      <c r="D50" s="8" t="s">
        <v>126</v>
      </c>
      <c r="E50" s="9" t="s">
        <v>119</v>
      </c>
      <c r="F50" s="9">
        <v>60</v>
      </c>
      <c r="G50" s="14"/>
      <c r="H50" s="14"/>
      <c r="I50" s="14"/>
      <c r="J50" s="14"/>
      <c r="K50" s="14"/>
      <c r="L50" s="14"/>
      <c r="M50" s="14">
        <v>0.3</v>
      </c>
      <c r="N50" s="14"/>
      <c r="O50" s="14"/>
      <c r="P50" s="14"/>
    </row>
    <row r="51" spans="1:16" s="10" customFormat="1" ht="105.6" customHeight="1" thickBot="1">
      <c r="A51" s="16">
        <v>46</v>
      </c>
      <c r="B51" s="46" t="s">
        <v>127</v>
      </c>
      <c r="C51" s="30" t="s">
        <v>128</v>
      </c>
      <c r="D51" s="8" t="s">
        <v>129</v>
      </c>
      <c r="E51" s="9" t="s">
        <v>119</v>
      </c>
      <c r="F51" s="9">
        <v>60</v>
      </c>
      <c r="G51" s="14"/>
      <c r="H51" s="14"/>
      <c r="I51" s="14"/>
      <c r="J51" s="14"/>
      <c r="K51" s="14"/>
      <c r="L51" s="14"/>
      <c r="M51" s="14">
        <v>1.01</v>
      </c>
      <c r="N51" s="14"/>
      <c r="O51" s="14"/>
      <c r="P51" s="14"/>
    </row>
    <row r="52" spans="1:16" s="44" customFormat="1" ht="62.45" customHeight="1" thickBot="1">
      <c r="A52" s="47">
        <v>47</v>
      </c>
      <c r="B52" s="48" t="s">
        <v>130</v>
      </c>
      <c r="C52" s="49" t="s">
        <v>131</v>
      </c>
      <c r="D52" s="8" t="s">
        <v>132</v>
      </c>
      <c r="E52" s="9" t="s">
        <v>22</v>
      </c>
      <c r="F52" s="9">
        <v>60</v>
      </c>
      <c r="G52" s="14"/>
      <c r="H52" s="14"/>
      <c r="I52" s="14"/>
      <c r="J52" s="14"/>
      <c r="K52" s="14"/>
      <c r="L52" s="14"/>
      <c r="M52" s="14">
        <v>2.9359999999999999</v>
      </c>
      <c r="N52" s="14"/>
      <c r="O52" s="14"/>
      <c r="P52" s="14"/>
    </row>
    <row r="53" spans="1:16" s="44" customFormat="1" ht="52.9" customHeight="1" thickBot="1">
      <c r="A53" s="39">
        <v>48</v>
      </c>
      <c r="B53" s="8" t="s">
        <v>133</v>
      </c>
      <c r="C53" s="40" t="s">
        <v>134</v>
      </c>
      <c r="D53" s="8" t="s">
        <v>135</v>
      </c>
      <c r="E53" s="9" t="s">
        <v>22</v>
      </c>
      <c r="F53" s="9">
        <v>60</v>
      </c>
      <c r="G53" s="19"/>
      <c r="H53" s="19"/>
      <c r="I53" s="38"/>
      <c r="J53" s="19"/>
      <c r="K53" s="19"/>
      <c r="L53" s="19"/>
      <c r="M53" s="19">
        <v>2.3809999999999998</v>
      </c>
      <c r="N53" s="19"/>
      <c r="O53" s="19"/>
      <c r="P53" s="19"/>
    </row>
    <row r="54" spans="1:16" s="10" customFormat="1" ht="36.75" customHeight="1" thickBot="1">
      <c r="A54" s="39">
        <v>49</v>
      </c>
      <c r="B54" s="40" t="s">
        <v>136</v>
      </c>
      <c r="C54" s="50" t="s">
        <v>137</v>
      </c>
      <c r="D54" s="8" t="s">
        <v>138</v>
      </c>
      <c r="E54" s="9" t="s">
        <v>22</v>
      </c>
      <c r="F54" s="9">
        <v>60</v>
      </c>
      <c r="G54" s="19"/>
      <c r="H54" s="19"/>
      <c r="I54" s="38"/>
      <c r="J54" s="19"/>
      <c r="K54" s="19"/>
      <c r="L54" s="19"/>
      <c r="M54" s="19">
        <v>0.32800000000000001</v>
      </c>
      <c r="N54" s="19"/>
      <c r="O54" s="19"/>
      <c r="P54" s="19"/>
    </row>
    <row r="55" spans="1:16" s="10" customFormat="1" ht="51" customHeight="1" thickBot="1">
      <c r="A55" s="16">
        <v>50</v>
      </c>
      <c r="B55" s="40" t="s">
        <v>89</v>
      </c>
      <c r="C55" s="41" t="s">
        <v>139</v>
      </c>
      <c r="D55" s="35" t="s">
        <v>140</v>
      </c>
      <c r="E55" s="29" t="s">
        <v>141</v>
      </c>
      <c r="F55" s="29">
        <v>60</v>
      </c>
      <c r="G55" s="15"/>
      <c r="H55" s="15"/>
      <c r="I55" s="15"/>
      <c r="J55" s="15"/>
      <c r="K55" s="15"/>
      <c r="L55" s="15"/>
      <c r="M55" s="15">
        <v>1.7490000000000001</v>
      </c>
      <c r="N55" s="19"/>
      <c r="O55" s="19"/>
      <c r="P55" s="19"/>
    </row>
    <row r="56" spans="1:16" s="10" customFormat="1" ht="50.45" customHeight="1" thickBot="1">
      <c r="A56" s="16">
        <v>51</v>
      </c>
      <c r="B56" s="40" t="s">
        <v>89</v>
      </c>
      <c r="C56" s="41" t="s">
        <v>142</v>
      </c>
      <c r="D56" s="35" t="s">
        <v>143</v>
      </c>
      <c r="E56" s="29" t="s">
        <v>144</v>
      </c>
      <c r="F56" s="29">
        <v>60</v>
      </c>
      <c r="G56" s="15"/>
      <c r="H56" s="15"/>
      <c r="I56" s="15"/>
      <c r="J56" s="15"/>
      <c r="K56" s="15"/>
      <c r="L56" s="15"/>
      <c r="M56" s="15"/>
      <c r="N56" s="19"/>
      <c r="O56" s="19">
        <v>0</v>
      </c>
      <c r="P56" s="19"/>
    </row>
    <row r="57" spans="1:16" s="10" customFormat="1" ht="50.45" customHeight="1" thickBot="1">
      <c r="A57" s="16">
        <v>52</v>
      </c>
      <c r="B57" s="40" t="s">
        <v>145</v>
      </c>
      <c r="C57" s="41" t="s">
        <v>146</v>
      </c>
      <c r="D57" s="35" t="s">
        <v>147</v>
      </c>
      <c r="E57" s="29" t="s">
        <v>141</v>
      </c>
      <c r="F57" s="29">
        <v>60</v>
      </c>
      <c r="G57" s="15"/>
      <c r="H57" s="15"/>
      <c r="I57" s="15"/>
      <c r="J57" s="15"/>
      <c r="K57" s="15"/>
      <c r="L57" s="15"/>
      <c r="M57" s="15"/>
      <c r="N57" s="19"/>
      <c r="O57" s="19">
        <v>2.391</v>
      </c>
      <c r="P57" s="19"/>
    </row>
    <row r="58" spans="1:16" s="10" customFormat="1" ht="50.45" customHeight="1" thickBot="1">
      <c r="A58" s="16">
        <v>53</v>
      </c>
      <c r="B58" s="40" t="s">
        <v>89</v>
      </c>
      <c r="C58" s="41" t="s">
        <v>148</v>
      </c>
      <c r="D58" s="35" t="s">
        <v>149</v>
      </c>
      <c r="E58" s="29" t="s">
        <v>144</v>
      </c>
      <c r="F58" s="29">
        <v>60</v>
      </c>
      <c r="G58" s="15"/>
      <c r="H58" s="15"/>
      <c r="I58" s="15"/>
      <c r="J58" s="15"/>
      <c r="K58" s="15"/>
      <c r="L58" s="15"/>
      <c r="M58" s="15"/>
      <c r="N58" s="19"/>
      <c r="O58" s="15">
        <v>0</v>
      </c>
      <c r="P58" s="19"/>
    </row>
    <row r="59" spans="1:16" s="10" customFormat="1" ht="48" customHeight="1" thickBot="1">
      <c r="A59" s="16">
        <v>54</v>
      </c>
      <c r="B59" s="40" t="s">
        <v>89</v>
      </c>
      <c r="C59" s="41" t="s">
        <v>137</v>
      </c>
      <c r="D59" s="35" t="s">
        <v>150</v>
      </c>
      <c r="E59" s="29" t="s">
        <v>151</v>
      </c>
      <c r="F59" s="29">
        <v>60</v>
      </c>
      <c r="G59" s="15"/>
      <c r="H59" s="15"/>
      <c r="I59" s="15"/>
      <c r="J59" s="15"/>
      <c r="K59" s="15"/>
      <c r="L59" s="15"/>
      <c r="M59" s="15"/>
      <c r="N59" s="19">
        <v>5.2210000000000001</v>
      </c>
      <c r="O59" s="15"/>
      <c r="P59" s="19"/>
    </row>
    <row r="60" spans="1:16" s="10" customFormat="1" ht="52.5" hidden="1" customHeight="1" thickBot="1">
      <c r="A60" s="16">
        <v>50</v>
      </c>
      <c r="B60" s="40" t="s">
        <v>89</v>
      </c>
      <c r="C60" s="41" t="s">
        <v>152</v>
      </c>
      <c r="D60" s="35" t="s">
        <v>153</v>
      </c>
      <c r="E60" s="29" t="s">
        <v>154</v>
      </c>
      <c r="F60" s="29">
        <v>60</v>
      </c>
      <c r="G60" s="15"/>
      <c r="H60" s="15"/>
      <c r="I60" s="15"/>
      <c r="J60" s="15"/>
      <c r="K60" s="15"/>
      <c r="L60" s="15"/>
      <c r="M60" s="15"/>
      <c r="N60" s="19">
        <v>0</v>
      </c>
      <c r="O60" s="15"/>
      <c r="P60" s="19"/>
    </row>
    <row r="61" spans="1:16" s="10" customFormat="1" ht="53.25" hidden="1" customHeight="1" thickBot="1">
      <c r="A61" s="16">
        <v>51</v>
      </c>
      <c r="B61" s="40" t="s">
        <v>89</v>
      </c>
      <c r="C61" s="41" t="s">
        <v>155</v>
      </c>
      <c r="D61" s="35" t="s">
        <v>156</v>
      </c>
      <c r="E61" s="29" t="s">
        <v>141</v>
      </c>
      <c r="F61" s="29">
        <v>60</v>
      </c>
      <c r="G61" s="15"/>
      <c r="H61" s="15"/>
      <c r="I61" s="38"/>
      <c r="J61" s="15"/>
      <c r="K61" s="15"/>
      <c r="L61" s="15"/>
      <c r="M61" s="15"/>
      <c r="N61" s="19"/>
      <c r="O61" s="15"/>
      <c r="P61" s="19"/>
    </row>
    <row r="62" spans="1:16" s="10" customFormat="1" ht="54" customHeight="1" thickBot="1">
      <c r="A62" s="16">
        <v>55</v>
      </c>
      <c r="B62" s="40" t="s">
        <v>157</v>
      </c>
      <c r="C62" s="51" t="s">
        <v>158</v>
      </c>
      <c r="D62" s="35" t="s">
        <v>159</v>
      </c>
      <c r="E62" s="9" t="s">
        <v>22</v>
      </c>
      <c r="F62" s="29">
        <v>60</v>
      </c>
      <c r="G62" s="15"/>
      <c r="H62" s="15"/>
      <c r="I62" s="15"/>
      <c r="J62" s="15"/>
      <c r="K62" s="15"/>
      <c r="L62" s="15"/>
      <c r="M62" s="15"/>
      <c r="N62" s="19"/>
      <c r="O62" s="15"/>
      <c r="P62" s="19">
        <v>1.2410000000000001</v>
      </c>
    </row>
    <row r="63" spans="1:16" s="10" customFormat="1" ht="49.9" customHeight="1" thickBot="1">
      <c r="A63" s="16">
        <v>56</v>
      </c>
      <c r="B63" s="28" t="s">
        <v>160</v>
      </c>
      <c r="C63" s="45" t="s">
        <v>161</v>
      </c>
      <c r="D63" s="52" t="s">
        <v>162</v>
      </c>
      <c r="E63" s="9" t="s">
        <v>22</v>
      </c>
      <c r="F63" s="9">
        <v>60</v>
      </c>
      <c r="G63" s="19"/>
      <c r="H63" s="19"/>
      <c r="I63" s="19"/>
      <c r="J63" s="19"/>
      <c r="K63" s="19"/>
      <c r="L63" s="19"/>
      <c r="M63" s="19"/>
      <c r="N63" s="19"/>
      <c r="O63" s="19"/>
      <c r="P63" s="19">
        <v>0</v>
      </c>
    </row>
    <row r="64" spans="1:16" s="10" customFormat="1" ht="19.5" thickBot="1">
      <c r="A64" s="16">
        <v>57</v>
      </c>
      <c r="B64" s="113" t="s">
        <v>163</v>
      </c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5"/>
    </row>
    <row r="65" spans="1:16" s="10" customFormat="1" ht="49.15" customHeight="1" thickBot="1">
      <c r="A65" s="16">
        <v>58</v>
      </c>
      <c r="B65" s="40" t="s">
        <v>164</v>
      </c>
      <c r="C65" s="41" t="s">
        <v>165</v>
      </c>
      <c r="D65" s="53" t="s">
        <v>166</v>
      </c>
      <c r="E65" s="9" t="s">
        <v>22</v>
      </c>
      <c r="F65" s="29">
        <v>5</v>
      </c>
      <c r="G65" s="15"/>
      <c r="H65" s="15"/>
      <c r="I65" s="15"/>
      <c r="J65" s="15"/>
      <c r="K65" s="15"/>
      <c r="L65" s="15"/>
      <c r="M65" s="15"/>
      <c r="N65" s="19">
        <v>0.57999999999999996</v>
      </c>
      <c r="O65" s="19"/>
      <c r="P65" s="19"/>
    </row>
    <row r="66" spans="1:16" s="10" customFormat="1" ht="48" thickBot="1">
      <c r="A66" s="16">
        <v>59</v>
      </c>
      <c r="B66" s="30" t="s">
        <v>164</v>
      </c>
      <c r="C66" s="41" t="s">
        <v>165</v>
      </c>
      <c r="D66" s="36" t="s">
        <v>167</v>
      </c>
      <c r="E66" s="9" t="s">
        <v>22</v>
      </c>
      <c r="F66" s="29">
        <v>5</v>
      </c>
      <c r="G66" s="54"/>
      <c r="H66" s="15"/>
      <c r="I66" s="54"/>
      <c r="J66" s="15"/>
      <c r="K66" s="54"/>
      <c r="L66" s="15"/>
      <c r="M66" s="54"/>
      <c r="N66" s="19">
        <v>6.2060000000000004</v>
      </c>
      <c r="O66" s="22"/>
      <c r="P66" s="19"/>
    </row>
    <row r="67" spans="1:16" s="10" customFormat="1" ht="51.75" customHeight="1" thickBot="1">
      <c r="A67" s="16">
        <v>60</v>
      </c>
      <c r="B67" s="40" t="s">
        <v>164</v>
      </c>
      <c r="C67" s="41" t="s">
        <v>168</v>
      </c>
      <c r="D67" s="53" t="s">
        <v>169</v>
      </c>
      <c r="E67" s="9" t="s">
        <v>22</v>
      </c>
      <c r="F67" s="29">
        <v>20</v>
      </c>
      <c r="G67" s="55"/>
      <c r="H67" s="56"/>
      <c r="I67" s="55"/>
      <c r="J67" s="56"/>
      <c r="K67" s="55"/>
      <c r="L67" s="56"/>
      <c r="M67" s="55"/>
      <c r="N67" s="57"/>
      <c r="O67" s="58">
        <v>21.039000000000001</v>
      </c>
      <c r="P67" s="57"/>
    </row>
    <row r="68" spans="1:16" s="10" customFormat="1" ht="15" hidden="1" customHeight="1" thickBot="1">
      <c r="A68" s="16"/>
      <c r="B68" s="59"/>
      <c r="C68" s="60"/>
      <c r="D68" s="61"/>
      <c r="E68" s="61"/>
      <c r="F68" s="61" t="s">
        <v>170</v>
      </c>
      <c r="G68" s="62">
        <f t="shared" ref="G68:P68" si="0">G6+G24+G25+G26+G27+G28+G29+G30+G31+G32+G33+G34+G35+G36+G37+G38+G39+G40+G41+G42+G43+G65+G66</f>
        <v>27.393000000000001</v>
      </c>
      <c r="H68" s="62">
        <f t="shared" si="0"/>
        <v>0.73399999999999999</v>
      </c>
      <c r="I68" s="62">
        <f t="shared" si="0"/>
        <v>15.175000000000001</v>
      </c>
      <c r="J68" s="62">
        <f t="shared" si="0"/>
        <v>10.463000000000001</v>
      </c>
      <c r="K68" s="62">
        <f t="shared" si="0"/>
        <v>0</v>
      </c>
      <c r="L68" s="62">
        <f t="shared" si="0"/>
        <v>0</v>
      </c>
      <c r="M68" s="62">
        <f t="shared" si="0"/>
        <v>4.2080000000000002</v>
      </c>
      <c r="N68" s="62">
        <f t="shared" si="0"/>
        <v>6.7890000000000006</v>
      </c>
      <c r="O68" s="62">
        <f t="shared" si="0"/>
        <v>0</v>
      </c>
      <c r="P68" s="62">
        <f t="shared" si="0"/>
        <v>0</v>
      </c>
    </row>
    <row r="69" spans="1:16" s="10" customFormat="1" ht="19.5" customHeight="1" thickBot="1">
      <c r="A69" s="116" t="s">
        <v>171</v>
      </c>
      <c r="B69" s="97"/>
      <c r="C69" s="97"/>
      <c r="D69" s="97"/>
      <c r="E69" s="98"/>
      <c r="F69" s="25" t="s">
        <v>170</v>
      </c>
      <c r="G69" s="62">
        <f>SUM(G7:G8,G25:G43,G42:G44,G66:G67)</f>
        <v>27.393000000000001</v>
      </c>
      <c r="H69" s="62">
        <f t="shared" ref="H69:P69" si="1">SUM(G69,H68)</f>
        <v>28.127000000000002</v>
      </c>
      <c r="I69" s="62">
        <f t="shared" si="1"/>
        <v>43.302000000000007</v>
      </c>
      <c r="J69" s="62">
        <f t="shared" si="1"/>
        <v>53.765000000000008</v>
      </c>
      <c r="K69" s="62">
        <f t="shared" si="1"/>
        <v>53.765000000000008</v>
      </c>
      <c r="L69" s="62">
        <f t="shared" si="1"/>
        <v>53.765000000000008</v>
      </c>
      <c r="M69" s="62">
        <f t="shared" si="1"/>
        <v>57.973000000000006</v>
      </c>
      <c r="N69" s="62">
        <f t="shared" si="1"/>
        <v>64.762</v>
      </c>
      <c r="O69" s="62">
        <f t="shared" si="1"/>
        <v>64.762</v>
      </c>
      <c r="P69" s="62">
        <f t="shared" si="1"/>
        <v>64.762</v>
      </c>
    </row>
    <row r="70" spans="1:16" s="10" customFormat="1" ht="14.25" hidden="1" customHeight="1" thickBot="1">
      <c r="A70" s="99"/>
      <c r="B70" s="100"/>
      <c r="C70" s="100"/>
      <c r="D70" s="100"/>
      <c r="E70" s="101"/>
      <c r="F70" s="25" t="s">
        <v>172</v>
      </c>
      <c r="G70" s="62">
        <f t="shared" ref="G70:P70" si="2">G68+G8+G9+G10+G11+G12+G13+G14+G15+G16+G44+G45+G46+G47+G48+G67+G7</f>
        <v>27.536999999999999</v>
      </c>
      <c r="H70" s="62">
        <f t="shared" si="2"/>
        <v>0.73399999999999999</v>
      </c>
      <c r="I70" s="62">
        <f t="shared" si="2"/>
        <v>22.829000000000001</v>
      </c>
      <c r="J70" s="62">
        <f t="shared" si="2"/>
        <v>16.327000000000002</v>
      </c>
      <c r="K70" s="62">
        <f t="shared" si="2"/>
        <v>8.0440000000000005</v>
      </c>
      <c r="L70" s="62">
        <f t="shared" si="2"/>
        <v>0</v>
      </c>
      <c r="M70" s="62">
        <f t="shared" si="2"/>
        <v>12.175000000000001</v>
      </c>
      <c r="N70" s="62">
        <f t="shared" si="2"/>
        <v>6.7890000000000006</v>
      </c>
      <c r="O70" s="62">
        <f t="shared" si="2"/>
        <v>21.039000000000001</v>
      </c>
      <c r="P70" s="62">
        <f t="shared" si="2"/>
        <v>34.337000000000003</v>
      </c>
    </row>
    <row r="71" spans="1:16" s="10" customFormat="1" ht="22.5" customHeight="1" thickBot="1">
      <c r="A71" s="99"/>
      <c r="B71" s="100"/>
      <c r="C71" s="100"/>
      <c r="D71" s="100"/>
      <c r="E71" s="101"/>
      <c r="F71" s="25" t="s">
        <v>172</v>
      </c>
      <c r="G71" s="62">
        <f>G70</f>
        <v>27.536999999999999</v>
      </c>
      <c r="H71" s="62">
        <f>G71+H70</f>
        <v>28.271000000000001</v>
      </c>
      <c r="I71" s="62">
        <f t="shared" ref="I71:P71" si="3">H71+I70</f>
        <v>51.1</v>
      </c>
      <c r="J71" s="62">
        <f t="shared" si="3"/>
        <v>67.427000000000007</v>
      </c>
      <c r="K71" s="62">
        <f t="shared" si="3"/>
        <v>75.471000000000004</v>
      </c>
      <c r="L71" s="62">
        <f t="shared" si="3"/>
        <v>75.471000000000004</v>
      </c>
      <c r="M71" s="62">
        <f t="shared" si="3"/>
        <v>87.646000000000001</v>
      </c>
      <c r="N71" s="62">
        <f t="shared" si="3"/>
        <v>94.435000000000002</v>
      </c>
      <c r="O71" s="62">
        <f t="shared" si="3"/>
        <v>115.474</v>
      </c>
      <c r="P71" s="62">
        <f t="shared" si="3"/>
        <v>149.81100000000001</v>
      </c>
    </row>
    <row r="72" spans="1:16" s="10" customFormat="1" ht="19.5" hidden="1" customHeight="1" thickBot="1">
      <c r="A72" s="99"/>
      <c r="B72" s="100"/>
      <c r="C72" s="100"/>
      <c r="D72" s="100"/>
      <c r="E72" s="101"/>
      <c r="F72" s="25" t="s">
        <v>173</v>
      </c>
      <c r="G72" s="62">
        <f t="shared" ref="G72:P72" si="4">G6+G7+G8+G9+G10+G11+G12+G13+G14+G15+G16+G17+G18+G19+G20+G21+G22+G24+G25+G26+G27+G28+G29+G30+G31+G32+G33+G34+G35+G36+G37+G38+G39+G40+G41+G42+G43+G44+G45+G46+G47+G48+G49+G50+G51+G52+G53+G54+G55+G56+G57+G58+G59+G62+G63+G65+G66+G67</f>
        <v>27.536999999999999</v>
      </c>
      <c r="H72" s="62">
        <f t="shared" si="4"/>
        <v>0.73399999999999999</v>
      </c>
      <c r="I72" s="62">
        <f t="shared" si="4"/>
        <v>24.387</v>
      </c>
      <c r="J72" s="62">
        <f t="shared" si="4"/>
        <v>16.326999999999998</v>
      </c>
      <c r="K72" s="62">
        <f t="shared" si="4"/>
        <v>26.913</v>
      </c>
      <c r="L72" s="62">
        <f t="shared" si="4"/>
        <v>11.8</v>
      </c>
      <c r="M72" s="62">
        <f t="shared" si="4"/>
        <v>32.088999999999999</v>
      </c>
      <c r="N72" s="62">
        <f t="shared" si="4"/>
        <v>20.71</v>
      </c>
      <c r="O72" s="62">
        <f t="shared" si="4"/>
        <v>34.316000000000003</v>
      </c>
      <c r="P72" s="62">
        <f t="shared" si="4"/>
        <v>35.578000000000003</v>
      </c>
    </row>
    <row r="73" spans="1:16" s="10" customFormat="1" ht="17.25" customHeight="1" thickBot="1">
      <c r="A73" s="99"/>
      <c r="B73" s="100"/>
      <c r="C73" s="100"/>
      <c r="D73" s="100"/>
      <c r="E73" s="101"/>
      <c r="F73" s="25" t="s">
        <v>174</v>
      </c>
      <c r="G73" s="62">
        <f>SUM(G6:G22,G24:G63,G65:G67)</f>
        <v>27.536999999999999</v>
      </c>
      <c r="H73" s="62">
        <f>SUM(G73,H72)</f>
        <v>28.271000000000001</v>
      </c>
      <c r="I73" s="62">
        <f t="shared" ref="I73:P73" si="5">SUM(H73,I72)</f>
        <v>52.658000000000001</v>
      </c>
      <c r="J73" s="62">
        <f t="shared" si="5"/>
        <v>68.984999999999999</v>
      </c>
      <c r="K73" s="62">
        <f t="shared" si="5"/>
        <v>95.897999999999996</v>
      </c>
      <c r="L73" s="62">
        <f t="shared" si="5"/>
        <v>107.69799999999999</v>
      </c>
      <c r="M73" s="62">
        <f t="shared" si="5"/>
        <v>139.78699999999998</v>
      </c>
      <c r="N73" s="62">
        <f t="shared" si="5"/>
        <v>160.49699999999999</v>
      </c>
      <c r="O73" s="62">
        <f t="shared" si="5"/>
        <v>194.81299999999999</v>
      </c>
      <c r="P73" s="62">
        <f t="shared" si="5"/>
        <v>230.39099999999999</v>
      </c>
    </row>
    <row r="74" spans="1:16" s="10" customFormat="1" ht="14.25" hidden="1" customHeight="1" thickBot="1">
      <c r="A74" s="99"/>
      <c r="B74" s="100"/>
      <c r="C74" s="100"/>
      <c r="D74" s="100"/>
      <c r="E74" s="101"/>
      <c r="F74" s="25" t="s">
        <v>175</v>
      </c>
      <c r="G74" s="62">
        <f t="shared" ref="G74:P74" si="6">G24+G25+G26+G27+G31+G32+G33+G39+G37+G34+G35</f>
        <v>26.628</v>
      </c>
      <c r="H74" s="62">
        <f t="shared" si="6"/>
        <v>0.73399999999999999</v>
      </c>
      <c r="I74" s="62">
        <f t="shared" si="6"/>
        <v>15.175000000000001</v>
      </c>
      <c r="J74" s="62">
        <f t="shared" si="6"/>
        <v>5.5660000000000007</v>
      </c>
      <c r="K74" s="62">
        <f t="shared" si="6"/>
        <v>0</v>
      </c>
      <c r="L74" s="62">
        <f t="shared" si="6"/>
        <v>0</v>
      </c>
      <c r="M74" s="62">
        <f t="shared" si="6"/>
        <v>0.107</v>
      </c>
      <c r="N74" s="62">
        <f t="shared" si="6"/>
        <v>3.0000000000000001E-3</v>
      </c>
      <c r="O74" s="62">
        <f t="shared" si="6"/>
        <v>0</v>
      </c>
      <c r="P74" s="62">
        <f t="shared" si="6"/>
        <v>0</v>
      </c>
    </row>
    <row r="75" spans="1:16" s="10" customFormat="1" ht="15.75" customHeight="1" thickBot="1">
      <c r="A75" s="99"/>
      <c r="B75" s="100"/>
      <c r="C75" s="100"/>
      <c r="D75" s="100"/>
      <c r="E75" s="101"/>
      <c r="F75" s="25" t="s">
        <v>176</v>
      </c>
      <c r="G75" s="62">
        <f>G74</f>
        <v>26.628</v>
      </c>
      <c r="H75" s="62">
        <f>SUM(G75,H74)</f>
        <v>27.362000000000002</v>
      </c>
      <c r="I75" s="62">
        <f t="shared" ref="I75:P75" si="7">SUM(H75,I74)</f>
        <v>42.537000000000006</v>
      </c>
      <c r="J75" s="62">
        <f t="shared" si="7"/>
        <v>48.103000000000009</v>
      </c>
      <c r="K75" s="62">
        <f t="shared" si="7"/>
        <v>48.103000000000009</v>
      </c>
      <c r="L75" s="62">
        <f t="shared" si="7"/>
        <v>48.103000000000009</v>
      </c>
      <c r="M75" s="62">
        <f t="shared" si="7"/>
        <v>48.210000000000008</v>
      </c>
      <c r="N75" s="62">
        <f t="shared" si="7"/>
        <v>48.213000000000008</v>
      </c>
      <c r="O75" s="62">
        <f t="shared" si="7"/>
        <v>48.213000000000008</v>
      </c>
      <c r="P75" s="62">
        <f t="shared" si="7"/>
        <v>48.213000000000008</v>
      </c>
    </row>
    <row r="76" spans="1:16" s="10" customFormat="1" ht="21" hidden="1" customHeight="1" thickBot="1">
      <c r="A76" s="16"/>
      <c r="B76" s="105" t="s">
        <v>177</v>
      </c>
      <c r="C76" s="106"/>
      <c r="D76" s="106"/>
      <c r="E76" s="107"/>
      <c r="F76" s="63" t="s">
        <v>170</v>
      </c>
      <c r="G76" s="19">
        <f>G24+G25+G26+G27+G28+G29+G30+G31+G32+G33+G34+G35+G36+G37+G38+G39+G40+G41+G42+G43</f>
        <v>27.393000000000001</v>
      </c>
      <c r="H76" s="19">
        <f t="shared" ref="H76:P76" si="8">H24+H25+H26+H27+H28+H29+H30+H31+H32+H33+H34+H35+H36+H37+H38+H39+H40+H41+H42+H43</f>
        <v>0.73399999999999999</v>
      </c>
      <c r="I76" s="19">
        <f t="shared" si="8"/>
        <v>15.175000000000001</v>
      </c>
      <c r="J76" s="19">
        <f t="shared" si="8"/>
        <v>10.463000000000001</v>
      </c>
      <c r="K76" s="19">
        <f t="shared" si="8"/>
        <v>0</v>
      </c>
      <c r="L76" s="19">
        <f t="shared" si="8"/>
        <v>0</v>
      </c>
      <c r="M76" s="19">
        <f t="shared" si="8"/>
        <v>4.2080000000000002</v>
      </c>
      <c r="N76" s="19">
        <f t="shared" si="8"/>
        <v>3.0000000000000001E-3</v>
      </c>
      <c r="O76" s="19">
        <f t="shared" si="8"/>
        <v>0</v>
      </c>
      <c r="P76" s="19">
        <f t="shared" si="8"/>
        <v>0</v>
      </c>
    </row>
    <row r="77" spans="1:16" s="10" customFormat="1" ht="14.25" customHeight="1" thickBot="1">
      <c r="A77" s="96" t="s">
        <v>178</v>
      </c>
      <c r="B77" s="97"/>
      <c r="C77" s="97"/>
      <c r="D77" s="97"/>
      <c r="E77" s="98"/>
      <c r="F77" s="63" t="s">
        <v>170</v>
      </c>
      <c r="G77" s="19">
        <f>SUM(G25:G44)</f>
        <v>27.393000000000001</v>
      </c>
      <c r="H77" s="19">
        <f>SUM(G77,H76)</f>
        <v>28.127000000000002</v>
      </c>
      <c r="I77" s="19">
        <f t="shared" ref="I77:P77" si="9">SUM(H77,I76)</f>
        <v>43.302000000000007</v>
      </c>
      <c r="J77" s="19">
        <f t="shared" si="9"/>
        <v>53.765000000000008</v>
      </c>
      <c r="K77" s="19">
        <f t="shared" si="9"/>
        <v>53.765000000000008</v>
      </c>
      <c r="L77" s="19">
        <f t="shared" si="9"/>
        <v>53.765000000000008</v>
      </c>
      <c r="M77" s="19">
        <f t="shared" si="9"/>
        <v>57.973000000000006</v>
      </c>
      <c r="N77" s="19">
        <f t="shared" si="9"/>
        <v>57.976000000000006</v>
      </c>
      <c r="O77" s="19">
        <f t="shared" si="9"/>
        <v>57.976000000000006</v>
      </c>
      <c r="P77" s="19">
        <f t="shared" si="9"/>
        <v>57.976000000000006</v>
      </c>
    </row>
    <row r="78" spans="1:16" s="10" customFormat="1" ht="22.5" hidden="1" customHeight="1" thickBot="1">
      <c r="A78" s="99"/>
      <c r="B78" s="100"/>
      <c r="C78" s="100"/>
      <c r="D78" s="100"/>
      <c r="E78" s="101"/>
      <c r="F78" s="63" t="s">
        <v>172</v>
      </c>
      <c r="G78" s="19">
        <f t="shared" ref="G78:P78" si="10">G76+G44+G45+G46+G47+G48</f>
        <v>27.393000000000001</v>
      </c>
      <c r="H78" s="19">
        <f t="shared" si="10"/>
        <v>0.73399999999999999</v>
      </c>
      <c r="I78" s="19">
        <f t="shared" si="10"/>
        <v>15.175000000000001</v>
      </c>
      <c r="J78" s="19">
        <f t="shared" si="10"/>
        <v>10.463000000000001</v>
      </c>
      <c r="K78" s="19">
        <f t="shared" si="10"/>
        <v>0</v>
      </c>
      <c r="L78" s="19">
        <f t="shared" si="10"/>
        <v>0</v>
      </c>
      <c r="M78" s="19">
        <f t="shared" si="10"/>
        <v>9.6690000000000005</v>
      </c>
      <c r="N78" s="19">
        <f t="shared" si="10"/>
        <v>3.0000000000000001E-3</v>
      </c>
      <c r="O78" s="19">
        <f t="shared" si="10"/>
        <v>0</v>
      </c>
      <c r="P78" s="19">
        <f t="shared" si="10"/>
        <v>0</v>
      </c>
    </row>
    <row r="79" spans="1:16" s="10" customFormat="1" ht="16.5" customHeight="1" thickBot="1">
      <c r="A79" s="99"/>
      <c r="B79" s="100"/>
      <c r="C79" s="100"/>
      <c r="D79" s="100"/>
      <c r="E79" s="101"/>
      <c r="F79" s="63" t="s">
        <v>172</v>
      </c>
      <c r="G79" s="19">
        <f>SUM(G25:G43,G42:G52)</f>
        <v>27.393000000000001</v>
      </c>
      <c r="H79" s="19">
        <f>SUM(G79)+H78</f>
        <v>28.127000000000002</v>
      </c>
      <c r="I79" s="19">
        <f>SUM(H79)+I78</f>
        <v>43.302000000000007</v>
      </c>
      <c r="J79" s="19">
        <f t="shared" ref="J79:P79" si="11">SUM(I79)+J78</f>
        <v>53.765000000000008</v>
      </c>
      <c r="K79" s="19">
        <f t="shared" si="11"/>
        <v>53.765000000000008</v>
      </c>
      <c r="L79" s="19">
        <f t="shared" si="11"/>
        <v>53.765000000000008</v>
      </c>
      <c r="M79" s="19">
        <f t="shared" si="11"/>
        <v>63.434000000000012</v>
      </c>
      <c r="N79" s="19">
        <f t="shared" si="11"/>
        <v>63.437000000000012</v>
      </c>
      <c r="O79" s="19">
        <f t="shared" si="11"/>
        <v>63.437000000000012</v>
      </c>
      <c r="P79" s="19">
        <f t="shared" si="11"/>
        <v>63.437000000000012</v>
      </c>
    </row>
    <row r="80" spans="1:16" s="10" customFormat="1" ht="18.75" hidden="1" customHeight="1" thickBot="1">
      <c r="A80" s="99"/>
      <c r="B80" s="100"/>
      <c r="C80" s="100"/>
      <c r="D80" s="100"/>
      <c r="E80" s="101"/>
      <c r="F80" s="63" t="s">
        <v>179</v>
      </c>
      <c r="G80" s="19">
        <f t="shared" ref="G80:P80" si="12">G78+G49+G50+G51+G52+G53+G54+G55+G56+G57+G58+G59+G62+G63</f>
        <v>27.393000000000001</v>
      </c>
      <c r="H80" s="19">
        <f t="shared" si="12"/>
        <v>0.73399999999999999</v>
      </c>
      <c r="I80" s="19">
        <f t="shared" si="12"/>
        <v>15.175000000000001</v>
      </c>
      <c r="J80" s="19">
        <f t="shared" si="12"/>
        <v>10.463000000000001</v>
      </c>
      <c r="K80" s="19">
        <f t="shared" si="12"/>
        <v>0</v>
      </c>
      <c r="L80" s="19">
        <f t="shared" si="12"/>
        <v>0</v>
      </c>
      <c r="M80" s="19">
        <f t="shared" si="12"/>
        <v>19.482999999999997</v>
      </c>
      <c r="N80" s="19">
        <f t="shared" si="12"/>
        <v>5.2240000000000002</v>
      </c>
      <c r="O80" s="19">
        <f t="shared" si="12"/>
        <v>2.391</v>
      </c>
      <c r="P80" s="19">
        <f t="shared" si="12"/>
        <v>1.2410000000000001</v>
      </c>
    </row>
    <row r="81" spans="1:16" s="10" customFormat="1" ht="13.5" customHeight="1" thickBot="1">
      <c r="A81" s="99"/>
      <c r="B81" s="100"/>
      <c r="C81" s="100"/>
      <c r="D81" s="100"/>
      <c r="E81" s="101"/>
      <c r="F81" s="63" t="s">
        <v>179</v>
      </c>
      <c r="G81" s="19">
        <f>G80</f>
        <v>27.393000000000001</v>
      </c>
      <c r="H81" s="19">
        <f>G81+H80</f>
        <v>28.127000000000002</v>
      </c>
      <c r="I81" s="19">
        <f t="shared" ref="I81:P81" si="13">H81+I80</f>
        <v>43.302000000000007</v>
      </c>
      <c r="J81" s="19">
        <f t="shared" si="13"/>
        <v>53.765000000000008</v>
      </c>
      <c r="K81" s="19">
        <f t="shared" si="13"/>
        <v>53.765000000000008</v>
      </c>
      <c r="L81" s="19">
        <f t="shared" si="13"/>
        <v>53.765000000000008</v>
      </c>
      <c r="M81" s="19">
        <f t="shared" si="13"/>
        <v>73.248000000000005</v>
      </c>
      <c r="N81" s="19">
        <f t="shared" si="13"/>
        <v>78.472000000000008</v>
      </c>
      <c r="O81" s="19">
        <f t="shared" si="13"/>
        <v>80.863000000000014</v>
      </c>
      <c r="P81" s="19">
        <f t="shared" si="13"/>
        <v>82.104000000000013</v>
      </c>
    </row>
    <row r="82" spans="1:16" s="10" customFormat="1" ht="20.25" hidden="1" customHeight="1" thickBot="1">
      <c r="A82" s="99"/>
      <c r="B82" s="100"/>
      <c r="C82" s="100"/>
      <c r="D82" s="100"/>
      <c r="E82" s="101"/>
      <c r="F82" s="63" t="s">
        <v>175</v>
      </c>
      <c r="G82" s="19">
        <f>G24+G25+G26+G27+G30+G31+G32+G33+G34+G35+G36+G37+G38+G39+G40+G41</f>
        <v>26.628</v>
      </c>
      <c r="H82" s="19">
        <f t="shared" ref="H82:P82" si="14">H24+H25+H26+H27+H30+H31+H32+H33+H34+H35+H36+H37+H38+H39+H40+H41</f>
        <v>0.73399999999999999</v>
      </c>
      <c r="I82" s="19">
        <f t="shared" si="14"/>
        <v>15.175000000000001</v>
      </c>
      <c r="J82" s="19">
        <f t="shared" si="14"/>
        <v>10.463000000000001</v>
      </c>
      <c r="K82" s="19">
        <f t="shared" si="14"/>
        <v>0</v>
      </c>
      <c r="L82" s="19">
        <f t="shared" si="14"/>
        <v>0</v>
      </c>
      <c r="M82" s="19">
        <f t="shared" si="14"/>
        <v>1.972</v>
      </c>
      <c r="N82" s="19">
        <f t="shared" si="14"/>
        <v>3.0000000000000001E-3</v>
      </c>
      <c r="O82" s="19">
        <f t="shared" si="14"/>
        <v>0</v>
      </c>
      <c r="P82" s="19">
        <f t="shared" si="14"/>
        <v>0</v>
      </c>
    </row>
    <row r="83" spans="1:16" s="10" customFormat="1" ht="21.75" customHeight="1" thickBot="1">
      <c r="A83" s="102"/>
      <c r="B83" s="103"/>
      <c r="C83" s="103"/>
      <c r="D83" s="103"/>
      <c r="E83" s="104"/>
      <c r="F83" s="63" t="s">
        <v>176</v>
      </c>
      <c r="G83" s="19">
        <f>G82</f>
        <v>26.628</v>
      </c>
      <c r="H83" s="19">
        <f>G83+H82</f>
        <v>27.362000000000002</v>
      </c>
      <c r="I83" s="19">
        <f t="shared" ref="I83:P83" si="15">H83+I82</f>
        <v>42.537000000000006</v>
      </c>
      <c r="J83" s="19">
        <f t="shared" si="15"/>
        <v>53.000000000000007</v>
      </c>
      <c r="K83" s="19">
        <f t="shared" si="15"/>
        <v>53.000000000000007</v>
      </c>
      <c r="L83" s="19">
        <f t="shared" si="15"/>
        <v>53.000000000000007</v>
      </c>
      <c r="M83" s="19">
        <f t="shared" si="15"/>
        <v>54.972000000000008</v>
      </c>
      <c r="N83" s="19">
        <f t="shared" si="15"/>
        <v>54.975000000000009</v>
      </c>
      <c r="O83" s="19">
        <f t="shared" si="15"/>
        <v>54.975000000000009</v>
      </c>
      <c r="P83" s="19">
        <f t="shared" si="15"/>
        <v>54.975000000000009</v>
      </c>
    </row>
    <row r="84" spans="1:16" s="10" customFormat="1" ht="21.75" hidden="1" customHeight="1" thickBot="1">
      <c r="A84" s="74"/>
      <c r="B84" s="75"/>
      <c r="C84" s="75"/>
      <c r="D84" s="75"/>
      <c r="E84" s="76"/>
      <c r="F84" s="63" t="s">
        <v>170</v>
      </c>
      <c r="G84" s="19">
        <f>G28+G29+G30+G31+G32+G33+G34+G35+G36+G37+G38+G39+G40+G41+G43</f>
        <v>0.76500000000000001</v>
      </c>
      <c r="H84" s="19">
        <f t="shared" ref="H84:O84" si="16">H28+H29+H30+H31+H32+H33+H34+H35+H36+H37+H38+H39+H40+H41+H43</f>
        <v>0.73399999999999999</v>
      </c>
      <c r="I84" s="19">
        <f t="shared" si="16"/>
        <v>0</v>
      </c>
      <c r="J84" s="19">
        <f t="shared" si="16"/>
        <v>10.463000000000001</v>
      </c>
      <c r="K84" s="19">
        <f t="shared" si="16"/>
        <v>0</v>
      </c>
      <c r="L84" s="19">
        <f t="shared" si="16"/>
        <v>0</v>
      </c>
      <c r="M84" s="19">
        <f t="shared" si="16"/>
        <v>3.0920000000000001</v>
      </c>
      <c r="N84" s="19">
        <f t="shared" si="16"/>
        <v>0</v>
      </c>
      <c r="O84" s="19">
        <f t="shared" si="16"/>
        <v>0</v>
      </c>
      <c r="P84" s="19">
        <f t="shared" ref="P84" si="17">P28+P29+P30+P31+P32+P33+P34+P35+P36+P37+P38+P39+P40+P41+P42+P43</f>
        <v>0</v>
      </c>
    </row>
    <row r="85" spans="1:16" s="10" customFormat="1" ht="18" customHeight="1" thickBot="1">
      <c r="A85" s="110" t="s">
        <v>180</v>
      </c>
      <c r="B85" s="111"/>
      <c r="C85" s="111"/>
      <c r="D85" s="111"/>
      <c r="E85" s="112"/>
      <c r="F85" s="63" t="s">
        <v>170</v>
      </c>
      <c r="G85" s="19">
        <f>G84</f>
        <v>0.76500000000000001</v>
      </c>
      <c r="H85" s="19">
        <f>G85+H84</f>
        <v>1.4990000000000001</v>
      </c>
      <c r="I85" s="19">
        <f t="shared" ref="I85:P85" si="18">H85+I84</f>
        <v>1.4990000000000001</v>
      </c>
      <c r="J85" s="19">
        <f t="shared" si="18"/>
        <v>11.962000000000002</v>
      </c>
      <c r="K85" s="19">
        <f t="shared" si="18"/>
        <v>11.962000000000002</v>
      </c>
      <c r="L85" s="19">
        <f t="shared" si="18"/>
        <v>11.962000000000002</v>
      </c>
      <c r="M85" s="19">
        <f t="shared" si="18"/>
        <v>15.054000000000002</v>
      </c>
      <c r="N85" s="19">
        <f t="shared" si="18"/>
        <v>15.054000000000002</v>
      </c>
      <c r="O85" s="19">
        <f t="shared" si="18"/>
        <v>15.054000000000002</v>
      </c>
      <c r="P85" s="19">
        <f t="shared" si="18"/>
        <v>15.054000000000002</v>
      </c>
    </row>
    <row r="86" spans="1:16" s="10" customFormat="1" ht="18" hidden="1" customHeight="1" thickBot="1">
      <c r="A86" s="72"/>
      <c r="B86" s="64"/>
      <c r="C86" s="64"/>
      <c r="D86" s="64"/>
      <c r="E86" s="73"/>
      <c r="F86" s="63" t="s">
        <v>172</v>
      </c>
      <c r="G86" s="19">
        <f>G28+G29+G30+G31+G32+G33+G34+G35+G36+G37+G38+G39+G40+G41+G43+G44+G45+G46+G47</f>
        <v>0.76500000000000001</v>
      </c>
      <c r="H86" s="19">
        <f t="shared" ref="H86:P86" si="19">H28+H29+H30+H31+H32+H33+H34+H35+H36+H37+H38+H39+H40+H41+H43+H44+H45+H46+H47</f>
        <v>0.73399999999999999</v>
      </c>
      <c r="I86" s="19">
        <f t="shared" si="19"/>
        <v>0</v>
      </c>
      <c r="J86" s="19">
        <f t="shared" si="19"/>
        <v>10.463000000000001</v>
      </c>
      <c r="K86" s="19">
        <f t="shared" si="19"/>
        <v>0</v>
      </c>
      <c r="L86" s="19">
        <f t="shared" si="19"/>
        <v>0</v>
      </c>
      <c r="M86" s="19">
        <f t="shared" si="19"/>
        <v>7.3080000000000007</v>
      </c>
      <c r="N86" s="19">
        <f t="shared" si="19"/>
        <v>0</v>
      </c>
      <c r="O86" s="19">
        <f t="shared" si="19"/>
        <v>0</v>
      </c>
      <c r="P86" s="19">
        <f t="shared" si="19"/>
        <v>0</v>
      </c>
    </row>
    <row r="87" spans="1:16" s="10" customFormat="1" ht="15.75" customHeight="1" thickBot="1">
      <c r="A87" s="72"/>
      <c r="B87" s="64"/>
      <c r="C87" s="64"/>
      <c r="D87" s="64"/>
      <c r="E87" s="73"/>
      <c r="F87" s="63" t="s">
        <v>172</v>
      </c>
      <c r="G87" s="19">
        <f>G86</f>
        <v>0.76500000000000001</v>
      </c>
      <c r="H87" s="19">
        <f>G87+H86</f>
        <v>1.4990000000000001</v>
      </c>
      <c r="I87" s="19">
        <f t="shared" ref="I87:P87" si="20">H87+I86</f>
        <v>1.4990000000000001</v>
      </c>
      <c r="J87" s="19">
        <f t="shared" si="20"/>
        <v>11.962000000000002</v>
      </c>
      <c r="K87" s="19">
        <f t="shared" si="20"/>
        <v>11.962000000000002</v>
      </c>
      <c r="L87" s="19">
        <f t="shared" si="20"/>
        <v>11.962000000000002</v>
      </c>
      <c r="M87" s="19">
        <f t="shared" si="20"/>
        <v>19.270000000000003</v>
      </c>
      <c r="N87" s="19">
        <f t="shared" si="20"/>
        <v>19.270000000000003</v>
      </c>
      <c r="O87" s="19">
        <f t="shared" si="20"/>
        <v>19.270000000000003</v>
      </c>
      <c r="P87" s="19">
        <f t="shared" si="20"/>
        <v>19.270000000000003</v>
      </c>
    </row>
    <row r="88" spans="1:16" s="10" customFormat="1" ht="22.5" hidden="1" customHeight="1" thickBot="1">
      <c r="A88" s="72"/>
      <c r="B88" s="64"/>
      <c r="C88" s="64"/>
      <c r="D88" s="64"/>
      <c r="E88" s="73"/>
      <c r="F88" s="63" t="s">
        <v>179</v>
      </c>
      <c r="G88" s="19">
        <f t="shared" ref="G88:P88" si="21">G86+G54+G53+G55+G56+G57+G58+G59+G62</f>
        <v>0.76500000000000001</v>
      </c>
      <c r="H88" s="19">
        <f t="shared" si="21"/>
        <v>0.73399999999999999</v>
      </c>
      <c r="I88" s="19">
        <f t="shared" si="21"/>
        <v>0</v>
      </c>
      <c r="J88" s="19">
        <f t="shared" si="21"/>
        <v>10.463000000000001</v>
      </c>
      <c r="K88" s="19">
        <f t="shared" si="21"/>
        <v>0</v>
      </c>
      <c r="L88" s="19">
        <f t="shared" si="21"/>
        <v>0</v>
      </c>
      <c r="M88" s="19">
        <f t="shared" si="21"/>
        <v>11.766000000000002</v>
      </c>
      <c r="N88" s="19">
        <f t="shared" si="21"/>
        <v>5.2210000000000001</v>
      </c>
      <c r="O88" s="19">
        <f t="shared" si="21"/>
        <v>2.391</v>
      </c>
      <c r="P88" s="19">
        <f t="shared" si="21"/>
        <v>1.2410000000000001</v>
      </c>
    </row>
    <row r="89" spans="1:16" s="10" customFormat="1" ht="13.5" customHeight="1" thickBot="1">
      <c r="A89" s="72"/>
      <c r="B89" s="64"/>
      <c r="C89" s="64"/>
      <c r="D89" s="64"/>
      <c r="E89" s="73"/>
      <c r="F89" s="63" t="s">
        <v>179</v>
      </c>
      <c r="G89" s="19">
        <f>G88</f>
        <v>0.76500000000000001</v>
      </c>
      <c r="H89" s="19">
        <f>G89+H88</f>
        <v>1.4990000000000001</v>
      </c>
      <c r="I89" s="19">
        <f t="shared" ref="I89:P89" si="22">H89+I88</f>
        <v>1.4990000000000001</v>
      </c>
      <c r="J89" s="19">
        <f t="shared" si="22"/>
        <v>11.962000000000002</v>
      </c>
      <c r="K89" s="19">
        <f t="shared" si="22"/>
        <v>11.962000000000002</v>
      </c>
      <c r="L89" s="19">
        <f t="shared" si="22"/>
        <v>11.962000000000002</v>
      </c>
      <c r="M89" s="19">
        <f t="shared" si="22"/>
        <v>23.728000000000002</v>
      </c>
      <c r="N89" s="19">
        <f t="shared" si="22"/>
        <v>28.949000000000002</v>
      </c>
      <c r="O89" s="19">
        <f t="shared" si="22"/>
        <v>31.340000000000003</v>
      </c>
      <c r="P89" s="19">
        <f t="shared" si="22"/>
        <v>32.581000000000003</v>
      </c>
    </row>
    <row r="90" spans="1:16" s="10" customFormat="1" ht="15.75" hidden="1" customHeight="1" thickBot="1">
      <c r="A90" s="72"/>
      <c r="B90" s="64"/>
      <c r="C90" s="64"/>
      <c r="D90" s="64"/>
      <c r="E90" s="73"/>
      <c r="F90" s="63" t="s">
        <v>175</v>
      </c>
      <c r="G90" s="19">
        <f>G30+G31+G32+G33+G34+G35+G36+G37+G38+G39+G40+G41</f>
        <v>0</v>
      </c>
      <c r="H90" s="19">
        <f t="shared" ref="H90:P90" si="23">H30+H31+H32+H33+H34+H35+H36+H37+H38+H39+H40+H41</f>
        <v>0.73399999999999999</v>
      </c>
      <c r="I90" s="19">
        <f t="shared" si="23"/>
        <v>0</v>
      </c>
      <c r="J90" s="19">
        <f t="shared" si="23"/>
        <v>10.463000000000001</v>
      </c>
      <c r="K90" s="19">
        <f t="shared" si="23"/>
        <v>0</v>
      </c>
      <c r="L90" s="19">
        <f t="shared" si="23"/>
        <v>0</v>
      </c>
      <c r="M90" s="19">
        <f t="shared" si="23"/>
        <v>1.972</v>
      </c>
      <c r="N90" s="19">
        <f t="shared" si="23"/>
        <v>0</v>
      </c>
      <c r="O90" s="19">
        <f t="shared" si="23"/>
        <v>0</v>
      </c>
      <c r="P90" s="19">
        <f t="shared" si="23"/>
        <v>0</v>
      </c>
    </row>
    <row r="91" spans="1:16" s="10" customFormat="1" ht="12.75" customHeight="1" thickBot="1">
      <c r="A91" s="74"/>
      <c r="B91" s="75"/>
      <c r="C91" s="75"/>
      <c r="D91" s="75"/>
      <c r="E91" s="76"/>
      <c r="F91" s="63" t="s">
        <v>176</v>
      </c>
      <c r="G91" s="19">
        <f>G90</f>
        <v>0</v>
      </c>
      <c r="H91" s="19">
        <f>G91+H90</f>
        <v>0.73399999999999999</v>
      </c>
      <c r="I91" s="19">
        <f t="shared" ref="I91:P91" si="24">H91+I90</f>
        <v>0.73399999999999999</v>
      </c>
      <c r="J91" s="19">
        <f t="shared" si="24"/>
        <v>11.197000000000001</v>
      </c>
      <c r="K91" s="19">
        <f t="shared" si="24"/>
        <v>11.197000000000001</v>
      </c>
      <c r="L91" s="19">
        <f t="shared" si="24"/>
        <v>11.197000000000001</v>
      </c>
      <c r="M91" s="19">
        <f t="shared" si="24"/>
        <v>13.169</v>
      </c>
      <c r="N91" s="19">
        <f t="shared" si="24"/>
        <v>13.169</v>
      </c>
      <c r="O91" s="19">
        <f t="shared" si="24"/>
        <v>13.169</v>
      </c>
      <c r="P91" s="19">
        <f t="shared" si="24"/>
        <v>13.169</v>
      </c>
    </row>
    <row r="92" spans="1:16" s="10" customFormat="1" ht="15" hidden="1" customHeight="1" thickBot="1">
      <c r="A92" s="16"/>
      <c r="B92" s="105" t="s">
        <v>181</v>
      </c>
      <c r="C92" s="106"/>
      <c r="D92" s="106"/>
      <c r="E92" s="107"/>
      <c r="F92" s="63" t="s">
        <v>170</v>
      </c>
      <c r="G92" s="19">
        <f>G65+G66</f>
        <v>0</v>
      </c>
      <c r="H92" s="19">
        <f t="shared" ref="H92:P92" si="25">H65+H66</f>
        <v>0</v>
      </c>
      <c r="I92" s="19">
        <f t="shared" si="25"/>
        <v>0</v>
      </c>
      <c r="J92" s="19">
        <f t="shared" si="25"/>
        <v>0</v>
      </c>
      <c r="K92" s="19">
        <f t="shared" si="25"/>
        <v>0</v>
      </c>
      <c r="L92" s="19">
        <f t="shared" si="25"/>
        <v>0</v>
      </c>
      <c r="M92" s="19">
        <f t="shared" si="25"/>
        <v>0</v>
      </c>
      <c r="N92" s="19">
        <f t="shared" si="25"/>
        <v>6.7860000000000005</v>
      </c>
      <c r="O92" s="19">
        <f t="shared" si="25"/>
        <v>0</v>
      </c>
      <c r="P92" s="19">
        <f t="shared" si="25"/>
        <v>0</v>
      </c>
    </row>
    <row r="93" spans="1:16" s="10" customFormat="1" ht="15.6" customHeight="1" thickBot="1">
      <c r="A93" s="96" t="s">
        <v>182</v>
      </c>
      <c r="B93" s="97"/>
      <c r="C93" s="97"/>
      <c r="D93" s="97"/>
      <c r="E93" s="98"/>
      <c r="F93" s="63" t="s">
        <v>170</v>
      </c>
      <c r="G93" s="19">
        <f>SUM(G65:G66)</f>
        <v>0</v>
      </c>
      <c r="H93" s="19">
        <f>G93+H92</f>
        <v>0</v>
      </c>
      <c r="I93" s="19">
        <f t="shared" ref="I93:P93" si="26">H93+I92</f>
        <v>0</v>
      </c>
      <c r="J93" s="19">
        <f t="shared" si="26"/>
        <v>0</v>
      </c>
      <c r="K93" s="19">
        <f t="shared" si="26"/>
        <v>0</v>
      </c>
      <c r="L93" s="19">
        <f t="shared" si="26"/>
        <v>0</v>
      </c>
      <c r="M93" s="19">
        <f t="shared" si="26"/>
        <v>0</v>
      </c>
      <c r="N93" s="19">
        <f t="shared" si="26"/>
        <v>6.7860000000000005</v>
      </c>
      <c r="O93" s="19">
        <f t="shared" si="26"/>
        <v>6.7860000000000005</v>
      </c>
      <c r="P93" s="19">
        <f t="shared" si="26"/>
        <v>6.7860000000000005</v>
      </c>
    </row>
    <row r="94" spans="1:16" s="10" customFormat="1" ht="15" hidden="1" customHeight="1" thickBot="1">
      <c r="A94" s="99"/>
      <c r="B94" s="100"/>
      <c r="C94" s="100"/>
      <c r="D94" s="100"/>
      <c r="E94" s="101"/>
      <c r="F94" s="63" t="s">
        <v>172</v>
      </c>
      <c r="G94" s="19">
        <f>G65+G66+G67</f>
        <v>0</v>
      </c>
      <c r="H94" s="19">
        <f t="shared" ref="H94:P94" si="27">H65+H66+H67</f>
        <v>0</v>
      </c>
      <c r="I94" s="19">
        <f t="shared" si="27"/>
        <v>0</v>
      </c>
      <c r="J94" s="19">
        <f t="shared" si="27"/>
        <v>0</v>
      </c>
      <c r="K94" s="19">
        <f t="shared" si="27"/>
        <v>0</v>
      </c>
      <c r="L94" s="19">
        <f t="shared" si="27"/>
        <v>0</v>
      </c>
      <c r="M94" s="19">
        <f t="shared" si="27"/>
        <v>0</v>
      </c>
      <c r="N94" s="19">
        <f t="shared" si="27"/>
        <v>6.7860000000000005</v>
      </c>
      <c r="O94" s="19">
        <f t="shared" si="27"/>
        <v>21.039000000000001</v>
      </c>
      <c r="P94" s="19">
        <f t="shared" si="27"/>
        <v>0</v>
      </c>
    </row>
    <row r="95" spans="1:16" s="10" customFormat="1" ht="16.5" thickBot="1">
      <c r="A95" s="99"/>
      <c r="B95" s="100"/>
      <c r="C95" s="100"/>
      <c r="D95" s="100"/>
      <c r="E95" s="101"/>
      <c r="F95" s="63" t="s">
        <v>172</v>
      </c>
      <c r="G95" s="19">
        <f>G65+G66+G67</f>
        <v>0</v>
      </c>
      <c r="H95" s="19">
        <f>H94+G95</f>
        <v>0</v>
      </c>
      <c r="I95" s="19">
        <f t="shared" ref="I95:P95" si="28">I94+H95</f>
        <v>0</v>
      </c>
      <c r="J95" s="19">
        <f t="shared" si="28"/>
        <v>0</v>
      </c>
      <c r="K95" s="19">
        <f t="shared" si="28"/>
        <v>0</v>
      </c>
      <c r="L95" s="19">
        <f t="shared" si="28"/>
        <v>0</v>
      </c>
      <c r="M95" s="19">
        <f t="shared" si="28"/>
        <v>0</v>
      </c>
      <c r="N95" s="19">
        <f t="shared" si="28"/>
        <v>6.7860000000000005</v>
      </c>
      <c r="O95" s="19">
        <f t="shared" si="28"/>
        <v>27.825000000000003</v>
      </c>
      <c r="P95" s="19">
        <f t="shared" si="28"/>
        <v>27.825000000000003</v>
      </c>
    </row>
    <row r="96" spans="1:16" s="10" customFormat="1" ht="16.5" thickBot="1">
      <c r="A96" s="99"/>
      <c r="B96" s="100"/>
      <c r="C96" s="100"/>
      <c r="D96" s="100"/>
      <c r="E96" s="101"/>
      <c r="F96" s="63" t="s">
        <v>179</v>
      </c>
      <c r="G96" s="19">
        <f>G65+G66+G67</f>
        <v>0</v>
      </c>
      <c r="H96" s="19">
        <f t="shared" ref="H96:P96" si="29">G96+H65+H66+H67</f>
        <v>0</v>
      </c>
      <c r="I96" s="19">
        <f t="shared" si="29"/>
        <v>0</v>
      </c>
      <c r="J96" s="19">
        <f t="shared" si="29"/>
        <v>0</v>
      </c>
      <c r="K96" s="19">
        <f t="shared" si="29"/>
        <v>0</v>
      </c>
      <c r="L96" s="19">
        <f t="shared" si="29"/>
        <v>0</v>
      </c>
      <c r="M96" s="19">
        <f t="shared" si="29"/>
        <v>0</v>
      </c>
      <c r="N96" s="19">
        <f t="shared" si="29"/>
        <v>6.7860000000000005</v>
      </c>
      <c r="O96" s="19">
        <f t="shared" si="29"/>
        <v>27.825000000000003</v>
      </c>
      <c r="P96" s="19">
        <f t="shared" si="29"/>
        <v>27.825000000000003</v>
      </c>
    </row>
    <row r="97" spans="1:16" s="10" customFormat="1" ht="16.5" thickBot="1">
      <c r="A97" s="99"/>
      <c r="B97" s="100"/>
      <c r="C97" s="100"/>
      <c r="D97" s="100"/>
      <c r="E97" s="101"/>
      <c r="F97" s="63" t="s">
        <v>176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</row>
    <row r="98" spans="1:16" s="10" customFormat="1" ht="28.5" customHeight="1">
      <c r="A98" s="108" t="s">
        <v>183</v>
      </c>
      <c r="B98" s="109"/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65"/>
    </row>
    <row r="99" spans="1:16" s="10" customFormat="1">
      <c r="A99" s="66"/>
      <c r="B99" s="67"/>
      <c r="C99" s="68"/>
      <c r="D99" s="69"/>
      <c r="E99" s="69"/>
      <c r="F99" s="69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 s="10" customFormat="1">
      <c r="A100" s="66"/>
      <c r="B100" s="67"/>
      <c r="C100" s="68"/>
      <c r="D100" s="69"/>
      <c r="E100" s="69"/>
      <c r="F100" s="69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s="10" customFormat="1">
      <c r="A101" s="66"/>
      <c r="B101" s="67"/>
      <c r="C101" s="68"/>
      <c r="D101" s="69"/>
      <c r="E101" s="69"/>
      <c r="F101" s="69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s="10" customFormat="1">
      <c r="A102" s="66"/>
      <c r="B102" s="67"/>
      <c r="C102" s="68"/>
      <c r="D102" s="69"/>
      <c r="E102" s="69"/>
      <c r="F102" s="69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s="10" customFormat="1">
      <c r="A103" s="66"/>
      <c r="B103" s="67"/>
      <c r="C103" s="68"/>
      <c r="D103" s="69"/>
      <c r="E103" s="69"/>
      <c r="F103" s="69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10" customFormat="1">
      <c r="A104" s="66"/>
      <c r="B104" s="67"/>
      <c r="C104" s="68"/>
      <c r="D104" s="69"/>
      <c r="E104" s="69"/>
      <c r="F104" s="69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s="10" customFormat="1" ht="9" customHeight="1">
      <c r="A105" s="66"/>
      <c r="B105" s="67"/>
      <c r="C105" s="68"/>
      <c r="D105" s="69"/>
      <c r="E105" s="69"/>
      <c r="F105" s="69"/>
      <c r="G105" s="65"/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s="10" customFormat="1" hidden="1">
      <c r="A106" s="66"/>
      <c r="B106" s="67"/>
      <c r="C106" s="68"/>
      <c r="D106" s="69"/>
      <c r="E106" s="69"/>
      <c r="F106" s="69"/>
      <c r="G106" s="65"/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s="10" customFormat="1">
      <c r="A107" s="66"/>
      <c r="B107" s="67"/>
      <c r="C107" s="68"/>
      <c r="D107" s="69"/>
      <c r="E107" s="69"/>
      <c r="F107" s="69"/>
      <c r="G107" s="65"/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s="10" customFormat="1">
      <c r="A108" s="66"/>
      <c r="B108" s="67"/>
      <c r="C108" s="68"/>
      <c r="D108" s="69"/>
      <c r="E108" s="69"/>
      <c r="F108" s="69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s="10" customFormat="1">
      <c r="A109" s="66"/>
      <c r="B109" s="67"/>
      <c r="C109" s="68"/>
      <c r="D109" s="69"/>
      <c r="E109" s="69"/>
      <c r="F109" s="69"/>
      <c r="G109" s="65"/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s="10" customFormat="1">
      <c r="A110" s="66"/>
      <c r="B110" s="67"/>
      <c r="C110" s="68"/>
      <c r="D110" s="69"/>
      <c r="E110" s="69"/>
      <c r="F110" s="69"/>
      <c r="G110" s="65"/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s="10" customFormat="1">
      <c r="A111" s="66"/>
      <c r="B111" s="67"/>
      <c r="C111" s="68"/>
      <c r="D111" s="69"/>
      <c r="E111" s="69"/>
      <c r="F111" s="69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s="10" customFormat="1">
      <c r="A112" s="66"/>
      <c r="B112" s="67"/>
      <c r="C112" s="68"/>
      <c r="D112" s="69"/>
      <c r="E112" s="69"/>
      <c r="F112" s="69"/>
      <c r="G112" s="65"/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s="10" customFormat="1">
      <c r="A113" s="66"/>
      <c r="B113" s="67"/>
      <c r="C113" s="68"/>
      <c r="D113" s="69"/>
      <c r="E113" s="69"/>
      <c r="F113" s="69"/>
      <c r="G113" s="65"/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s="10" customFormat="1">
      <c r="A114" s="66"/>
      <c r="B114" s="67"/>
      <c r="C114" s="68"/>
      <c r="D114" s="69"/>
      <c r="E114" s="69"/>
      <c r="F114" s="69"/>
      <c r="G114" s="65"/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s="10" customFormat="1">
      <c r="A115" s="66"/>
      <c r="B115" s="67"/>
      <c r="C115" s="68"/>
      <c r="D115" s="69"/>
      <c r="E115" s="69"/>
      <c r="F115" s="69"/>
      <c r="G115" s="65"/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s="10" customFormat="1">
      <c r="A116" s="66"/>
      <c r="B116" s="67"/>
      <c r="C116" s="68"/>
      <c r="D116" s="69"/>
      <c r="E116" s="69"/>
      <c r="F116" s="69"/>
      <c r="G116" s="65"/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s="10" customFormat="1">
      <c r="A117" s="66"/>
      <c r="B117" s="67"/>
      <c r="C117" s="68"/>
      <c r="D117" s="69"/>
      <c r="E117" s="69"/>
      <c r="F117" s="69"/>
      <c r="G117" s="65"/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s="10" customFormat="1">
      <c r="A118" s="66"/>
      <c r="B118" s="67"/>
      <c r="C118" s="68"/>
      <c r="D118" s="69"/>
      <c r="E118" s="69"/>
      <c r="F118" s="69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s="10" customFormat="1">
      <c r="A119" s="66"/>
      <c r="B119" s="67"/>
      <c r="C119" s="68"/>
      <c r="D119" s="69"/>
      <c r="E119" s="69"/>
      <c r="F119" s="69"/>
      <c r="G119" s="65"/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s="10" customFormat="1">
      <c r="A120" s="66"/>
      <c r="B120" s="67"/>
      <c r="C120" s="68"/>
      <c r="D120" s="69"/>
      <c r="E120" s="69"/>
      <c r="F120" s="69"/>
      <c r="G120" s="65"/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s="10" customFormat="1">
      <c r="A121" s="66"/>
      <c r="B121" s="67"/>
      <c r="C121" s="68"/>
      <c r="D121" s="69"/>
      <c r="E121" s="69"/>
      <c r="F121" s="69"/>
      <c r="G121" s="65"/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s="10" customFormat="1">
      <c r="A122" s="66"/>
      <c r="B122" s="67"/>
      <c r="C122" s="68"/>
      <c r="D122" s="69"/>
      <c r="E122" s="69"/>
      <c r="F122" s="69"/>
      <c r="G122" s="65"/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s="10" customFormat="1">
      <c r="A123" s="66"/>
      <c r="B123" s="67"/>
      <c r="C123" s="68"/>
      <c r="D123" s="69"/>
      <c r="E123" s="69"/>
      <c r="F123" s="69"/>
      <c r="G123" s="65"/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s="10" customFormat="1">
      <c r="A124" s="66"/>
      <c r="B124" s="67"/>
      <c r="C124" s="68"/>
      <c r="D124" s="69"/>
      <c r="E124" s="69"/>
      <c r="F124" s="69"/>
      <c r="G124" s="65"/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s="10" customFormat="1">
      <c r="A125" s="66"/>
      <c r="B125" s="67"/>
      <c r="C125" s="68"/>
      <c r="D125" s="69"/>
      <c r="E125" s="69"/>
      <c r="F125" s="69"/>
      <c r="G125" s="65"/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s="10" customFormat="1">
      <c r="A126" s="66"/>
      <c r="B126" s="67"/>
      <c r="C126" s="68"/>
      <c r="D126" s="69"/>
      <c r="E126" s="69"/>
      <c r="F126" s="69"/>
      <c r="G126" s="65"/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s="10" customFormat="1">
      <c r="A127" s="66"/>
      <c r="B127" s="67"/>
      <c r="C127" s="68"/>
      <c r="D127" s="69"/>
      <c r="E127" s="69"/>
      <c r="F127" s="69"/>
      <c r="G127" s="65"/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s="10" customFormat="1">
      <c r="A128" s="66"/>
      <c r="B128" s="67"/>
      <c r="C128" s="68"/>
      <c r="D128" s="69"/>
      <c r="E128" s="69"/>
      <c r="F128" s="69"/>
      <c r="G128" s="65"/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s="10" customFormat="1">
      <c r="A129" s="66"/>
      <c r="B129" s="67"/>
      <c r="C129" s="68"/>
      <c r="D129" s="69"/>
      <c r="E129" s="69"/>
      <c r="F129" s="69"/>
      <c r="G129" s="65"/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s="10" customFormat="1">
      <c r="A130" s="66"/>
      <c r="B130" s="67"/>
      <c r="C130" s="68"/>
      <c r="D130" s="69"/>
      <c r="E130" s="69"/>
      <c r="F130" s="69"/>
      <c r="G130" s="65"/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s="10" customFormat="1">
      <c r="A131" s="66"/>
      <c r="B131" s="67"/>
      <c r="C131" s="68"/>
      <c r="D131" s="69"/>
      <c r="E131" s="69"/>
      <c r="F131" s="69"/>
      <c r="G131" s="65"/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s="10" customFormat="1">
      <c r="A132" s="66"/>
      <c r="B132" s="67"/>
      <c r="C132" s="68"/>
      <c r="D132" s="69"/>
      <c r="E132" s="69"/>
      <c r="F132" s="69"/>
      <c r="G132" s="65"/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s="10" customFormat="1">
      <c r="A133" s="66"/>
      <c r="B133" s="67"/>
      <c r="C133" s="68"/>
      <c r="D133" s="69"/>
      <c r="E133" s="69"/>
      <c r="F133" s="69"/>
      <c r="G133" s="65"/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s="10" customFormat="1">
      <c r="A134" s="66"/>
      <c r="B134" s="67"/>
      <c r="C134" s="68"/>
      <c r="D134" s="69"/>
      <c r="E134" s="69"/>
      <c r="F134" s="69"/>
      <c r="G134" s="65"/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s="10" customFormat="1">
      <c r="A135" s="66"/>
      <c r="B135" s="67"/>
      <c r="C135" s="68"/>
      <c r="D135" s="69"/>
      <c r="E135" s="69"/>
      <c r="F135" s="69"/>
      <c r="G135" s="65"/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s="10" customFormat="1">
      <c r="A136" s="66"/>
      <c r="B136" s="67"/>
      <c r="C136" s="68"/>
      <c r="D136" s="69"/>
      <c r="E136" s="69"/>
      <c r="F136" s="69"/>
      <c r="G136" s="65"/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s="10" customFormat="1">
      <c r="A137" s="66"/>
      <c r="B137" s="67"/>
      <c r="C137" s="68"/>
      <c r="D137" s="69"/>
      <c r="E137" s="69"/>
      <c r="F137" s="69"/>
      <c r="G137" s="65"/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s="10" customFormat="1">
      <c r="A138" s="66"/>
      <c r="B138" s="67"/>
      <c r="C138" s="68"/>
      <c r="D138" s="69"/>
      <c r="E138" s="69"/>
      <c r="F138" s="69"/>
      <c r="G138" s="65"/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s="10" customFormat="1">
      <c r="A139" s="66"/>
      <c r="B139" s="67"/>
      <c r="C139" s="68"/>
      <c r="D139" s="69"/>
      <c r="E139" s="69"/>
      <c r="F139" s="69"/>
      <c r="G139" s="65"/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s="10" customFormat="1">
      <c r="A140" s="66"/>
      <c r="B140" s="67"/>
      <c r="C140" s="68"/>
      <c r="D140" s="69"/>
      <c r="E140" s="69"/>
      <c r="F140" s="69"/>
      <c r="G140" s="65"/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s="10" customFormat="1">
      <c r="A141" s="66"/>
      <c r="B141" s="67"/>
      <c r="C141" s="68"/>
      <c r="D141" s="69"/>
      <c r="E141" s="69"/>
      <c r="F141" s="69"/>
      <c r="G141" s="65"/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s="10" customFormat="1">
      <c r="A142" s="66"/>
      <c r="B142" s="67"/>
      <c r="C142" s="68"/>
      <c r="D142" s="69"/>
      <c r="E142" s="69"/>
      <c r="F142" s="69"/>
      <c r="G142" s="65"/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s="10" customFormat="1">
      <c r="A143" s="66"/>
      <c r="B143" s="67"/>
      <c r="C143" s="68"/>
      <c r="D143" s="69"/>
      <c r="E143" s="69"/>
      <c r="F143" s="69"/>
      <c r="G143" s="65"/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s="10" customFormat="1">
      <c r="A144" s="66"/>
      <c r="B144" s="67"/>
      <c r="C144" s="68"/>
      <c r="D144" s="69"/>
      <c r="E144" s="69"/>
      <c r="F144" s="69"/>
      <c r="G144" s="65"/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s="10" customFormat="1">
      <c r="A145" s="66"/>
      <c r="B145" s="67"/>
      <c r="C145" s="68"/>
      <c r="D145" s="69"/>
      <c r="E145" s="69"/>
      <c r="F145" s="69"/>
      <c r="G145" s="65"/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s="10" customFormat="1">
      <c r="A146" s="66"/>
      <c r="B146" s="67"/>
      <c r="C146" s="68"/>
      <c r="D146" s="69"/>
      <c r="E146" s="69"/>
      <c r="F146" s="69"/>
      <c r="G146" s="65"/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s="10" customFormat="1">
      <c r="A147" s="66"/>
      <c r="B147" s="67"/>
      <c r="C147" s="68"/>
      <c r="D147" s="69"/>
      <c r="E147" s="69"/>
      <c r="F147" s="69"/>
      <c r="G147" s="65"/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s="10" customFormat="1">
      <c r="A148" s="66"/>
      <c r="B148" s="67"/>
      <c r="C148" s="68"/>
      <c r="D148" s="69"/>
      <c r="E148" s="69"/>
      <c r="F148" s="69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s="10" customFormat="1">
      <c r="A149" s="66"/>
      <c r="B149" s="67"/>
      <c r="C149" s="68"/>
      <c r="D149" s="69"/>
      <c r="E149" s="69"/>
      <c r="F149" s="69"/>
      <c r="G149" s="65"/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s="10" customFormat="1">
      <c r="A150" s="66"/>
      <c r="B150" s="67"/>
      <c r="C150" s="68"/>
      <c r="D150" s="69"/>
      <c r="E150" s="69"/>
      <c r="F150" s="69"/>
      <c r="G150" s="65"/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s="10" customFormat="1">
      <c r="A151" s="66"/>
      <c r="B151" s="67"/>
      <c r="C151" s="68"/>
      <c r="D151" s="69"/>
      <c r="E151" s="69"/>
      <c r="F151" s="69"/>
      <c r="G151" s="65"/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s="10" customFormat="1">
      <c r="A152" s="66"/>
      <c r="B152" s="67"/>
      <c r="C152" s="68"/>
      <c r="D152" s="69"/>
      <c r="E152" s="69"/>
      <c r="F152" s="69"/>
      <c r="G152" s="65"/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s="5" customFormat="1">
      <c r="A153" s="66"/>
      <c r="B153" s="67"/>
      <c r="C153" s="68"/>
      <c r="D153" s="69"/>
      <c r="E153" s="69"/>
      <c r="F153" s="69"/>
      <c r="G153" s="65"/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s="5" customFormat="1">
      <c r="A154" s="66"/>
      <c r="B154" s="67"/>
      <c r="C154" s="68"/>
      <c r="D154" s="69"/>
      <c r="E154" s="69"/>
      <c r="F154" s="69"/>
      <c r="G154" s="65"/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s="5" customFormat="1">
      <c r="A155" s="66"/>
      <c r="B155" s="67"/>
      <c r="C155" s="68"/>
      <c r="D155" s="69"/>
      <c r="E155" s="69"/>
      <c r="F155" s="69"/>
      <c r="G155" s="65"/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s="5" customFormat="1">
      <c r="A156" s="66"/>
      <c r="B156" s="67"/>
      <c r="C156" s="68"/>
      <c r="D156" s="69"/>
      <c r="E156" s="69"/>
      <c r="F156" s="69"/>
      <c r="G156" s="65"/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s="5" customFormat="1">
      <c r="A157" s="66"/>
      <c r="B157" s="67"/>
      <c r="C157" s="68"/>
      <c r="D157" s="69"/>
      <c r="E157" s="69"/>
      <c r="F157" s="69"/>
      <c r="G157" s="65"/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s="5" customFormat="1">
      <c r="A158" s="66"/>
      <c r="B158" s="67"/>
      <c r="C158" s="68"/>
      <c r="D158" s="69"/>
      <c r="E158" s="69"/>
      <c r="F158" s="69"/>
      <c r="G158" s="65"/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s="5" customFormat="1">
      <c r="A159" s="66"/>
      <c r="B159" s="67"/>
      <c r="C159" s="68"/>
      <c r="D159" s="69"/>
      <c r="E159" s="69"/>
      <c r="F159" s="69"/>
      <c r="G159" s="65"/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s="5" customFormat="1">
      <c r="A160" s="66"/>
      <c r="B160" s="67"/>
      <c r="C160" s="68"/>
      <c r="D160" s="69"/>
      <c r="E160" s="69"/>
      <c r="F160" s="69"/>
      <c r="G160" s="65"/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s="5" customFormat="1">
      <c r="A161" s="66"/>
      <c r="B161" s="67"/>
      <c r="C161" s="68"/>
      <c r="D161" s="69"/>
      <c r="E161" s="69"/>
      <c r="F161" s="69"/>
      <c r="G161" s="65"/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s="5" customFormat="1">
      <c r="A162" s="66"/>
      <c r="B162" s="67"/>
      <c r="C162" s="68"/>
      <c r="D162" s="69"/>
      <c r="E162" s="69"/>
      <c r="F162" s="69"/>
      <c r="G162" s="65"/>
      <c r="H162" s="65"/>
      <c r="I162" s="65"/>
      <c r="J162" s="65"/>
      <c r="K162" s="65"/>
      <c r="L162" s="65"/>
      <c r="M162" s="65"/>
      <c r="N162" s="65"/>
      <c r="O162" s="65"/>
      <c r="P162" s="65"/>
    </row>
  </sheetData>
  <mergeCells count="19"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P4"/>
    <mergeCell ref="B92:E92"/>
    <mergeCell ref="A93:E97"/>
    <mergeCell ref="A98:O98"/>
    <mergeCell ref="B23:P23"/>
    <mergeCell ref="B64:P64"/>
    <mergeCell ref="A69:E75"/>
    <mergeCell ref="B76:E76"/>
    <mergeCell ref="A77:E83"/>
    <mergeCell ref="A85:E85"/>
  </mergeCells>
  <printOptions horizontalCentered="1"/>
  <pageMargins left="0.19685039370078741" right="0" top="0.35433070866141736" bottom="0.19685039370078741" header="0" footer="0"/>
  <pageSetup paperSize="9" scale="60" orientation="landscape" r:id="rId1"/>
  <headerFooter alignWithMargins="0">
    <oddFooter>&amp;CГВО 2018/2019&amp;R&amp;P</oddFooter>
  </headerFooter>
  <rowBreaks count="5" manualBreakCount="5">
    <brk id="16" max="15" man="1"/>
    <brk id="29" max="15" man="1"/>
    <brk id="48" max="15" man="1"/>
    <brk id="63" max="15" man="1"/>
    <brk id="98" max="15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P162"/>
  <sheetViews>
    <sheetView view="pageBreakPreview" zoomScale="80" zoomScaleNormal="80" zoomScaleSheetLayoutView="80" workbookViewId="0">
      <pane ySplit="5" topLeftCell="A57" activePane="bottomLeft" state="frozen"/>
      <selection pane="bottomLeft" activeCell="O67" sqref="O67"/>
    </sheetView>
  </sheetViews>
  <sheetFormatPr defaultColWidth="8.85546875" defaultRowHeight="15.75"/>
  <cols>
    <col min="1" max="1" width="6" style="79" customWidth="1"/>
    <col min="2" max="2" width="49.5703125" style="80" customWidth="1"/>
    <col min="3" max="3" width="16.85546875" style="81" customWidth="1"/>
    <col min="4" max="4" width="42.5703125" style="82" customWidth="1"/>
    <col min="5" max="5" width="17" style="82" customWidth="1"/>
    <col min="6" max="6" width="14.42578125" style="82" customWidth="1"/>
    <col min="7" max="7" width="7.85546875" style="83" customWidth="1"/>
    <col min="8" max="8" width="8.7109375" style="83" customWidth="1"/>
    <col min="9" max="9" width="8.140625" style="83" customWidth="1"/>
    <col min="10" max="10" width="8.7109375" style="83" customWidth="1"/>
    <col min="11" max="11" width="8.42578125" style="83" customWidth="1"/>
    <col min="12" max="12" width="8.7109375" style="83" customWidth="1"/>
    <col min="13" max="13" width="8.42578125" style="83" customWidth="1"/>
    <col min="14" max="14" width="9.140625" style="83" customWidth="1"/>
    <col min="15" max="15" width="8.42578125" style="83" customWidth="1"/>
    <col min="16" max="16" width="9.85546875" style="83" customWidth="1"/>
    <col min="17" max="16384" width="8.85546875" style="4"/>
  </cols>
  <sheetData>
    <row r="1" spans="1:16" s="1" customFormat="1" ht="19.5" customHeight="1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</row>
    <row r="2" spans="1:16" s="7" customFormat="1" ht="19.5" customHeight="1">
      <c r="A2" s="118" t="s">
        <v>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</row>
    <row r="3" spans="1:16" s="2" customFormat="1" ht="19.5" customHeight="1" thickBot="1">
      <c r="A3" s="118" t="s">
        <v>185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</row>
    <row r="4" spans="1:16" s="3" customFormat="1" ht="20.25" customHeight="1" thickBot="1">
      <c r="A4" s="119" t="s">
        <v>2</v>
      </c>
      <c r="B4" s="121" t="s">
        <v>3</v>
      </c>
      <c r="C4" s="123" t="s">
        <v>4</v>
      </c>
      <c r="D4" s="119" t="s">
        <v>5</v>
      </c>
      <c r="E4" s="119" t="s">
        <v>6</v>
      </c>
      <c r="F4" s="125" t="s">
        <v>7</v>
      </c>
      <c r="G4" s="127" t="s">
        <v>8</v>
      </c>
      <c r="H4" s="128"/>
      <c r="I4" s="128"/>
      <c r="J4" s="128"/>
      <c r="K4" s="128"/>
      <c r="L4" s="128"/>
      <c r="M4" s="128"/>
      <c r="N4" s="128"/>
      <c r="O4" s="128"/>
      <c r="P4" s="129"/>
    </row>
    <row r="5" spans="1:16" ht="48" customHeight="1" thickBot="1">
      <c r="A5" s="120"/>
      <c r="B5" s="122"/>
      <c r="C5" s="124"/>
      <c r="D5" s="120"/>
      <c r="E5" s="120"/>
      <c r="F5" s="126"/>
      <c r="G5" s="19" t="s">
        <v>9</v>
      </c>
      <c r="H5" s="19" t="s">
        <v>10</v>
      </c>
      <c r="I5" s="19" t="s">
        <v>11</v>
      </c>
      <c r="J5" s="20" t="s">
        <v>12</v>
      </c>
      <c r="K5" s="21" t="s">
        <v>13</v>
      </c>
      <c r="L5" s="19" t="s">
        <v>14</v>
      </c>
      <c r="M5" s="22" t="s">
        <v>15</v>
      </c>
      <c r="N5" s="19" t="s">
        <v>16</v>
      </c>
      <c r="O5" s="22" t="s">
        <v>17</v>
      </c>
      <c r="P5" s="19" t="s">
        <v>18</v>
      </c>
    </row>
    <row r="6" spans="1:16" ht="54.6" customHeight="1" thickBot="1">
      <c r="A6" s="16">
        <v>1</v>
      </c>
      <c r="B6" s="17" t="s">
        <v>19</v>
      </c>
      <c r="C6" s="18" t="s">
        <v>20</v>
      </c>
      <c r="D6" s="8" t="s">
        <v>21</v>
      </c>
      <c r="E6" s="9" t="s">
        <v>22</v>
      </c>
      <c r="F6" s="9">
        <v>5</v>
      </c>
      <c r="G6" s="19"/>
      <c r="H6" s="19"/>
      <c r="I6" s="19"/>
      <c r="J6" s="20"/>
      <c r="K6" s="21"/>
      <c r="L6" s="19">
        <v>0</v>
      </c>
      <c r="M6" s="22"/>
      <c r="N6" s="19"/>
      <c r="O6" s="22"/>
      <c r="P6" s="19"/>
    </row>
    <row r="7" spans="1:16" s="23" customFormat="1" ht="55.15" customHeight="1" thickBot="1">
      <c r="A7" s="16">
        <v>2</v>
      </c>
      <c r="B7" s="8" t="s">
        <v>23</v>
      </c>
      <c r="C7" s="24" t="s">
        <v>24</v>
      </c>
      <c r="D7" s="8" t="s">
        <v>25</v>
      </c>
      <c r="E7" s="9" t="s">
        <v>22</v>
      </c>
      <c r="F7" s="9">
        <v>20</v>
      </c>
      <c r="G7" s="19"/>
      <c r="H7" s="19"/>
      <c r="I7" s="19"/>
      <c r="J7" s="20"/>
      <c r="K7" s="21"/>
      <c r="L7" s="19"/>
      <c r="M7" s="22"/>
      <c r="N7" s="19"/>
      <c r="O7" s="22"/>
      <c r="P7" s="19">
        <v>19.5</v>
      </c>
    </row>
    <row r="8" spans="1:16" s="10" customFormat="1" ht="52.15" customHeight="1" thickBot="1">
      <c r="A8" s="16">
        <v>3</v>
      </c>
      <c r="B8" s="25" t="s">
        <v>26</v>
      </c>
      <c r="C8" s="18" t="s">
        <v>27</v>
      </c>
      <c r="D8" s="8" t="s">
        <v>28</v>
      </c>
      <c r="E8" s="9" t="s">
        <v>22</v>
      </c>
      <c r="F8" s="9">
        <v>20</v>
      </c>
      <c r="G8" s="19"/>
      <c r="H8" s="19"/>
      <c r="I8" s="19">
        <v>2.6840000000000002</v>
      </c>
      <c r="J8" s="19"/>
      <c r="K8" s="19"/>
      <c r="L8" s="19"/>
      <c r="M8" s="19"/>
      <c r="N8" s="19"/>
      <c r="O8" s="19"/>
      <c r="P8" s="19"/>
    </row>
    <row r="9" spans="1:16" s="10" customFormat="1" ht="52.15" customHeight="1" thickBot="1">
      <c r="A9" s="16">
        <v>4</v>
      </c>
      <c r="B9" s="26" t="s">
        <v>29</v>
      </c>
      <c r="C9" s="27" t="s">
        <v>30</v>
      </c>
      <c r="D9" s="8" t="s">
        <v>31</v>
      </c>
      <c r="E9" s="9" t="s">
        <v>22</v>
      </c>
      <c r="F9" s="9">
        <v>20</v>
      </c>
      <c r="G9" s="19"/>
      <c r="H9" s="19"/>
      <c r="I9" s="19">
        <v>0</v>
      </c>
      <c r="J9" s="19"/>
      <c r="K9" s="19"/>
      <c r="L9" s="14"/>
      <c r="M9" s="14"/>
      <c r="N9" s="14"/>
      <c r="O9" s="14"/>
      <c r="P9" s="14"/>
    </row>
    <row r="10" spans="1:16" s="10" customFormat="1" ht="54" customHeight="1" thickBot="1">
      <c r="A10" s="16">
        <v>5</v>
      </c>
      <c r="B10" s="26" t="s">
        <v>29</v>
      </c>
      <c r="C10" s="27" t="s">
        <v>30</v>
      </c>
      <c r="D10" s="8" t="s">
        <v>32</v>
      </c>
      <c r="E10" s="9" t="s">
        <v>22</v>
      </c>
      <c r="F10" s="9">
        <v>20</v>
      </c>
      <c r="G10" s="19"/>
      <c r="H10" s="19"/>
      <c r="I10" s="14"/>
      <c r="J10" s="19"/>
      <c r="K10" s="19">
        <v>5.3440000000000003</v>
      </c>
      <c r="L10" s="19"/>
      <c r="M10" s="19"/>
      <c r="N10" s="19"/>
      <c r="O10" s="19"/>
      <c r="P10" s="19"/>
    </row>
    <row r="11" spans="1:16" s="10" customFormat="1" ht="54" customHeight="1" thickBot="1">
      <c r="A11" s="16">
        <v>6</v>
      </c>
      <c r="B11" s="26" t="s">
        <v>29</v>
      </c>
      <c r="C11" s="8" t="s">
        <v>33</v>
      </c>
      <c r="D11" s="8" t="s">
        <v>34</v>
      </c>
      <c r="E11" s="9" t="s">
        <v>22</v>
      </c>
      <c r="F11" s="9">
        <v>20</v>
      </c>
      <c r="G11" s="14"/>
      <c r="H11" s="14"/>
      <c r="I11" s="14"/>
      <c r="J11" s="14">
        <v>7.4560000000000004</v>
      </c>
      <c r="K11" s="14"/>
      <c r="L11" s="14"/>
      <c r="M11" s="14"/>
      <c r="N11" s="14"/>
      <c r="O11" s="14"/>
      <c r="P11" s="14"/>
    </row>
    <row r="12" spans="1:16" s="10" customFormat="1" ht="51" customHeight="1" thickBot="1">
      <c r="A12" s="16">
        <v>7</v>
      </c>
      <c r="B12" s="26" t="s">
        <v>29</v>
      </c>
      <c r="C12" s="8" t="s">
        <v>33</v>
      </c>
      <c r="D12" s="8" t="s">
        <v>35</v>
      </c>
      <c r="E12" s="9" t="s">
        <v>22</v>
      </c>
      <c r="F12" s="9">
        <v>20</v>
      </c>
      <c r="G12" s="19">
        <v>0.59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6" s="10" customFormat="1" ht="51" customHeight="1" thickBot="1">
      <c r="A13" s="16">
        <v>8</v>
      </c>
      <c r="B13" s="26" t="s">
        <v>29</v>
      </c>
      <c r="C13" s="8" t="s">
        <v>36</v>
      </c>
      <c r="D13" s="8" t="s">
        <v>37</v>
      </c>
      <c r="E13" s="9" t="s">
        <v>22</v>
      </c>
      <c r="F13" s="9">
        <v>20</v>
      </c>
      <c r="G13" s="19"/>
      <c r="H13" s="19"/>
      <c r="I13" s="19"/>
      <c r="J13" s="19"/>
      <c r="K13" s="19"/>
      <c r="L13" s="19"/>
      <c r="M13" s="19">
        <v>2.5019999999999998</v>
      </c>
      <c r="N13" s="19"/>
      <c r="O13" s="19"/>
      <c r="P13" s="19"/>
    </row>
    <row r="14" spans="1:16" s="10" customFormat="1" ht="52.9" customHeight="1" thickBot="1">
      <c r="A14" s="16">
        <v>9</v>
      </c>
      <c r="B14" s="28" t="s">
        <v>29</v>
      </c>
      <c r="C14" s="8" t="s">
        <v>38</v>
      </c>
      <c r="D14" s="8" t="s">
        <v>39</v>
      </c>
      <c r="E14" s="9" t="s">
        <v>22</v>
      </c>
      <c r="F14" s="9">
        <v>20</v>
      </c>
      <c r="G14" s="19"/>
      <c r="H14" s="19"/>
      <c r="I14" s="19"/>
      <c r="J14" s="19"/>
      <c r="K14" s="19"/>
      <c r="L14" s="19"/>
      <c r="M14" s="19"/>
      <c r="N14" s="19"/>
      <c r="O14" s="19"/>
      <c r="P14" s="19">
        <v>15.586</v>
      </c>
    </row>
    <row r="15" spans="1:16" s="70" customFormat="1" ht="50.45" customHeight="1" thickBot="1">
      <c r="A15" s="16">
        <v>10</v>
      </c>
      <c r="B15" s="25" t="s">
        <v>40</v>
      </c>
      <c r="C15" s="8" t="s">
        <v>41</v>
      </c>
      <c r="D15" s="8" t="s">
        <v>42</v>
      </c>
      <c r="E15" s="9" t="s">
        <v>22</v>
      </c>
      <c r="F15" s="9">
        <v>20</v>
      </c>
      <c r="G15" s="19"/>
      <c r="H15" s="19"/>
      <c r="I15" s="19">
        <v>4.3710000000000004</v>
      </c>
      <c r="J15" s="20"/>
      <c r="K15" s="21"/>
      <c r="L15" s="19"/>
      <c r="M15" s="22"/>
      <c r="N15" s="19"/>
      <c r="O15" s="22"/>
      <c r="P15" s="19"/>
    </row>
    <row r="16" spans="1:16" s="70" customFormat="1" ht="52.9" customHeight="1" thickBot="1">
      <c r="A16" s="16">
        <v>11</v>
      </c>
      <c r="B16" s="25" t="s">
        <v>40</v>
      </c>
      <c r="C16" s="8" t="s">
        <v>41</v>
      </c>
      <c r="D16" s="8" t="s">
        <v>43</v>
      </c>
      <c r="E16" s="9" t="s">
        <v>22</v>
      </c>
      <c r="F16" s="9">
        <v>20</v>
      </c>
      <c r="G16" s="19"/>
      <c r="H16" s="19"/>
      <c r="I16" s="19">
        <v>0.76</v>
      </c>
      <c r="J16" s="20"/>
      <c r="K16" s="21"/>
      <c r="L16" s="19"/>
      <c r="M16" s="22"/>
      <c r="N16" s="19"/>
      <c r="O16" s="22"/>
      <c r="P16" s="19"/>
    </row>
    <row r="17" spans="1:16" s="70" customFormat="1" ht="51.6" customHeight="1" thickBot="1">
      <c r="A17" s="11">
        <v>12</v>
      </c>
      <c r="B17" s="77" t="s">
        <v>40</v>
      </c>
      <c r="C17" s="77" t="s">
        <v>44</v>
      </c>
      <c r="D17" s="8" t="s">
        <v>45</v>
      </c>
      <c r="E17" s="78" t="s">
        <v>46</v>
      </c>
      <c r="F17" s="29">
        <v>60</v>
      </c>
      <c r="G17" s="19"/>
      <c r="H17" s="19"/>
      <c r="I17" s="14"/>
      <c r="J17" s="14"/>
      <c r="K17" s="19">
        <v>3.61</v>
      </c>
      <c r="L17" s="19"/>
      <c r="M17" s="19"/>
      <c r="N17" s="19"/>
      <c r="O17" s="19"/>
      <c r="P17" s="19"/>
    </row>
    <row r="18" spans="1:16" s="70" customFormat="1" ht="53.45" customHeight="1" thickBot="1">
      <c r="A18" s="16">
        <v>13</v>
      </c>
      <c r="B18" s="25" t="s">
        <v>40</v>
      </c>
      <c r="C18" s="25" t="s">
        <v>44</v>
      </c>
      <c r="D18" s="8" t="s">
        <v>47</v>
      </c>
      <c r="E18" s="78" t="s">
        <v>46</v>
      </c>
      <c r="F18" s="29">
        <v>60</v>
      </c>
      <c r="G18" s="19"/>
      <c r="H18" s="19"/>
      <c r="I18" s="14"/>
      <c r="J18" s="14">
        <v>0</v>
      </c>
      <c r="K18" s="19"/>
      <c r="L18" s="19"/>
      <c r="M18" s="19"/>
      <c r="N18" s="19"/>
      <c r="O18" s="19"/>
      <c r="P18" s="19"/>
    </row>
    <row r="19" spans="1:16" s="10" customFormat="1" ht="52.9" customHeight="1" thickBot="1">
      <c r="A19" s="16">
        <v>14</v>
      </c>
      <c r="B19" s="28" t="s">
        <v>48</v>
      </c>
      <c r="C19" s="30" t="s">
        <v>49</v>
      </c>
      <c r="D19" s="8" t="s">
        <v>50</v>
      </c>
      <c r="E19" s="9" t="s">
        <v>22</v>
      </c>
      <c r="F19" s="9">
        <v>60</v>
      </c>
      <c r="G19" s="19"/>
      <c r="H19" s="19"/>
      <c r="I19" s="14">
        <v>1.591</v>
      </c>
      <c r="J19" s="14"/>
      <c r="K19" s="19"/>
      <c r="L19" s="19"/>
      <c r="M19" s="19"/>
      <c r="N19" s="19"/>
      <c r="O19" s="19"/>
      <c r="P19" s="19"/>
    </row>
    <row r="20" spans="1:16" s="10" customFormat="1" ht="139.5" customHeight="1" thickBot="1">
      <c r="A20" s="11">
        <v>15</v>
      </c>
      <c r="B20" s="12" t="s">
        <v>51</v>
      </c>
      <c r="C20" s="13" t="s">
        <v>52</v>
      </c>
      <c r="D20" s="8" t="s">
        <v>53</v>
      </c>
      <c r="E20" s="9" t="s">
        <v>22</v>
      </c>
      <c r="F20" s="9">
        <v>60</v>
      </c>
      <c r="G20" s="14"/>
      <c r="H20" s="14"/>
      <c r="I20" s="15"/>
      <c r="J20" s="14"/>
      <c r="K20" s="14">
        <v>15.28</v>
      </c>
      <c r="L20" s="14">
        <v>11.8</v>
      </c>
      <c r="M20" s="14">
        <v>10.1</v>
      </c>
      <c r="N20" s="14">
        <v>8</v>
      </c>
      <c r="O20" s="14"/>
      <c r="P20" s="14"/>
    </row>
    <row r="21" spans="1:16" s="10" customFormat="1" ht="66.75" customHeight="1" thickBot="1">
      <c r="A21" s="16">
        <v>16</v>
      </c>
      <c r="B21" s="18" t="s">
        <v>54</v>
      </c>
      <c r="C21" s="31" t="s">
        <v>55</v>
      </c>
      <c r="D21" s="8" t="s">
        <v>56</v>
      </c>
      <c r="E21" s="9" t="s">
        <v>22</v>
      </c>
      <c r="F21" s="9">
        <v>60</v>
      </c>
      <c r="G21" s="14"/>
      <c r="H21" s="14"/>
      <c r="I21" s="14"/>
      <c r="J21" s="14"/>
      <c r="K21" s="14"/>
      <c r="L21" s="14"/>
      <c r="M21" s="14"/>
      <c r="N21" s="14"/>
      <c r="O21" s="14">
        <v>9.24</v>
      </c>
      <c r="P21" s="14"/>
    </row>
    <row r="22" spans="1:16" s="70" customFormat="1" ht="69.75" customHeight="1" thickBot="1">
      <c r="A22" s="16">
        <v>17</v>
      </c>
      <c r="B22" s="8" t="s">
        <v>57</v>
      </c>
      <c r="C22" s="25" t="s">
        <v>58</v>
      </c>
      <c r="D22" s="8" t="s">
        <v>59</v>
      </c>
      <c r="E22" s="9" t="s">
        <v>22</v>
      </c>
      <c r="F22" s="9">
        <v>60</v>
      </c>
      <c r="G22" s="19"/>
      <c r="H22" s="19"/>
      <c r="I22" s="14"/>
      <c r="J22" s="14"/>
      <c r="K22" s="19"/>
      <c r="L22" s="19"/>
      <c r="M22" s="19"/>
      <c r="N22" s="19">
        <v>0.62</v>
      </c>
      <c r="O22" s="19">
        <v>1.38</v>
      </c>
      <c r="P22" s="19"/>
    </row>
    <row r="23" spans="1:16" s="10" customFormat="1" ht="40.5" customHeight="1" thickBot="1">
      <c r="A23" s="16">
        <v>18</v>
      </c>
      <c r="B23" s="113" t="s">
        <v>60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5"/>
    </row>
    <row r="24" spans="1:16" s="10" customFormat="1" ht="37.5" customHeight="1" thickBot="1">
      <c r="A24" s="16">
        <v>19</v>
      </c>
      <c r="B24" s="8" t="s">
        <v>61</v>
      </c>
      <c r="C24" s="30" t="s">
        <v>62</v>
      </c>
      <c r="D24" s="8" t="s">
        <v>63</v>
      </c>
      <c r="E24" s="32" t="s">
        <v>64</v>
      </c>
      <c r="F24" s="33">
        <v>5</v>
      </c>
      <c r="G24" s="19"/>
      <c r="H24" s="19"/>
      <c r="I24" s="19"/>
      <c r="J24" s="19"/>
      <c r="K24" s="19"/>
      <c r="L24" s="19"/>
      <c r="M24" s="19"/>
      <c r="N24" s="19">
        <v>3.0000000000000001E-3</v>
      </c>
      <c r="O24" s="19"/>
      <c r="P24" s="14"/>
    </row>
    <row r="25" spans="1:16" s="10" customFormat="1" ht="32.25" thickBot="1">
      <c r="A25" s="16">
        <v>20</v>
      </c>
      <c r="B25" s="8" t="s">
        <v>61</v>
      </c>
      <c r="C25" s="34" t="s">
        <v>65</v>
      </c>
      <c r="D25" s="8" t="s">
        <v>66</v>
      </c>
      <c r="E25" s="9" t="s">
        <v>64</v>
      </c>
      <c r="F25" s="9">
        <v>5</v>
      </c>
      <c r="G25" s="14">
        <v>25.99</v>
      </c>
      <c r="H25" s="14"/>
      <c r="I25" s="14"/>
      <c r="J25" s="14"/>
      <c r="K25" s="14"/>
      <c r="L25" s="14"/>
      <c r="M25" s="14"/>
      <c r="N25" s="14"/>
      <c r="O25" s="14"/>
      <c r="P25" s="14"/>
    </row>
    <row r="26" spans="1:16" s="10" customFormat="1" ht="32.25" thickBot="1">
      <c r="A26" s="16">
        <v>21</v>
      </c>
      <c r="B26" s="8" t="s">
        <v>61</v>
      </c>
      <c r="C26" s="34" t="s">
        <v>67</v>
      </c>
      <c r="D26" s="8" t="s">
        <v>68</v>
      </c>
      <c r="E26" s="9" t="s">
        <v>64</v>
      </c>
      <c r="F26" s="9">
        <v>5</v>
      </c>
      <c r="G26" s="14"/>
      <c r="H26" s="14">
        <v>0</v>
      </c>
      <c r="I26" s="14"/>
      <c r="J26" s="19"/>
      <c r="K26" s="19"/>
      <c r="L26" s="19"/>
      <c r="M26" s="19"/>
      <c r="N26" s="19"/>
      <c r="O26" s="19"/>
      <c r="P26" s="19"/>
    </row>
    <row r="27" spans="1:16" s="10" customFormat="1" ht="30.75" customHeight="1" thickBot="1">
      <c r="A27" s="16">
        <v>22</v>
      </c>
      <c r="B27" s="8" t="s">
        <v>61</v>
      </c>
      <c r="C27" s="30" t="s">
        <v>69</v>
      </c>
      <c r="D27" s="8" t="s">
        <v>70</v>
      </c>
      <c r="E27" s="9" t="s">
        <v>64</v>
      </c>
      <c r="F27" s="9">
        <v>5</v>
      </c>
      <c r="G27" s="14"/>
      <c r="H27" s="14"/>
      <c r="I27" s="14">
        <v>14.789</v>
      </c>
      <c r="J27" s="19"/>
      <c r="K27" s="19"/>
      <c r="L27" s="19"/>
      <c r="M27" s="19"/>
      <c r="N27" s="19"/>
      <c r="O27" s="19"/>
      <c r="P27" s="19"/>
    </row>
    <row r="28" spans="1:16" s="10" customFormat="1" ht="53.45" customHeight="1" thickBot="1">
      <c r="A28" s="11">
        <v>23</v>
      </c>
      <c r="B28" s="25" t="s">
        <v>71</v>
      </c>
      <c r="C28" s="18" t="s">
        <v>72</v>
      </c>
      <c r="D28" s="8" t="s">
        <v>73</v>
      </c>
      <c r="E28" s="9" t="s">
        <v>74</v>
      </c>
      <c r="F28" s="9">
        <v>5</v>
      </c>
      <c r="G28" s="14">
        <v>0.755</v>
      </c>
      <c r="H28" s="14"/>
      <c r="I28" s="14"/>
      <c r="J28" s="19"/>
      <c r="K28" s="19"/>
      <c r="L28" s="19"/>
      <c r="M28" s="19"/>
      <c r="N28" s="19"/>
      <c r="O28" s="19"/>
      <c r="P28" s="19"/>
    </row>
    <row r="29" spans="1:16" s="10" customFormat="1" ht="53.45" customHeight="1" thickBot="1">
      <c r="A29" s="11">
        <v>24</v>
      </c>
      <c r="B29" s="25" t="s">
        <v>75</v>
      </c>
      <c r="C29" s="18" t="s">
        <v>72</v>
      </c>
      <c r="D29" s="8" t="s">
        <v>76</v>
      </c>
      <c r="E29" s="9" t="s">
        <v>74</v>
      </c>
      <c r="F29" s="9">
        <v>5</v>
      </c>
      <c r="G29" s="14">
        <v>1</v>
      </c>
      <c r="H29" s="14"/>
      <c r="I29" s="14"/>
      <c r="J29" s="19"/>
      <c r="K29" s="19"/>
      <c r="L29" s="19"/>
      <c r="M29" s="19"/>
      <c r="N29" s="19"/>
      <c r="O29" s="19"/>
      <c r="P29" s="19"/>
    </row>
    <row r="30" spans="1:16" s="10" customFormat="1" ht="53.45" customHeight="1" thickBot="1">
      <c r="A30" s="11">
        <v>25</v>
      </c>
      <c r="B30" s="35" t="s">
        <v>77</v>
      </c>
      <c r="C30" s="36" t="s">
        <v>78</v>
      </c>
      <c r="D30" s="8" t="s">
        <v>79</v>
      </c>
      <c r="E30" s="9" t="s">
        <v>64</v>
      </c>
      <c r="F30" s="9">
        <v>5</v>
      </c>
      <c r="G30" s="14"/>
      <c r="H30" s="14"/>
      <c r="I30" s="14"/>
      <c r="J30" s="19">
        <v>0.84499999999999997</v>
      </c>
      <c r="K30" s="19"/>
      <c r="L30" s="19"/>
      <c r="M30" s="19"/>
      <c r="N30" s="19"/>
      <c r="O30" s="19"/>
      <c r="P30" s="19"/>
    </row>
    <row r="31" spans="1:16" s="10" customFormat="1" ht="23.45" customHeight="1" thickBot="1">
      <c r="A31" s="16">
        <v>26</v>
      </c>
      <c r="B31" s="8" t="s">
        <v>80</v>
      </c>
      <c r="C31" s="36" t="s">
        <v>78</v>
      </c>
      <c r="D31" s="8" t="s">
        <v>81</v>
      </c>
      <c r="E31" s="9" t="s">
        <v>64</v>
      </c>
      <c r="F31" s="9">
        <v>5</v>
      </c>
      <c r="G31" s="19"/>
      <c r="H31" s="19">
        <v>0.60199999999999998</v>
      </c>
      <c r="I31" s="37"/>
      <c r="J31" s="19"/>
      <c r="K31" s="19"/>
      <c r="L31" s="19"/>
      <c r="M31" s="19"/>
      <c r="N31" s="19"/>
      <c r="O31" s="19"/>
      <c r="P31" s="19"/>
    </row>
    <row r="32" spans="1:16" s="10" customFormat="1" ht="30" customHeight="1" thickBot="1">
      <c r="A32" s="16">
        <v>27</v>
      </c>
      <c r="B32" s="30" t="s">
        <v>82</v>
      </c>
      <c r="C32" s="36" t="s">
        <v>83</v>
      </c>
      <c r="D32" s="8" t="s">
        <v>84</v>
      </c>
      <c r="E32" s="9" t="s">
        <v>64</v>
      </c>
      <c r="F32" s="9">
        <v>5</v>
      </c>
      <c r="G32" s="19"/>
      <c r="H32" s="19">
        <v>6.6000000000000003E-2</v>
      </c>
      <c r="I32" s="38"/>
      <c r="J32" s="19"/>
      <c r="K32" s="19"/>
      <c r="L32" s="19"/>
      <c r="M32" s="19"/>
      <c r="N32" s="19"/>
      <c r="O32" s="19"/>
      <c r="P32" s="19"/>
    </row>
    <row r="33" spans="1:16" s="10" customFormat="1" ht="32.450000000000003" customHeight="1" thickBot="1">
      <c r="A33" s="39">
        <v>28</v>
      </c>
      <c r="B33" s="40" t="s">
        <v>85</v>
      </c>
      <c r="C33" s="36" t="s">
        <v>83</v>
      </c>
      <c r="D33" s="8" t="s">
        <v>86</v>
      </c>
      <c r="E33" s="9" t="s">
        <v>64</v>
      </c>
      <c r="F33" s="9">
        <v>5</v>
      </c>
      <c r="G33" s="19"/>
      <c r="H33" s="19"/>
      <c r="I33" s="37"/>
      <c r="J33" s="19">
        <v>0.43</v>
      </c>
      <c r="K33" s="19"/>
      <c r="L33" s="19"/>
      <c r="M33" s="19"/>
      <c r="N33" s="19"/>
      <c r="O33" s="19"/>
      <c r="P33" s="19"/>
    </row>
    <row r="34" spans="1:16" s="10" customFormat="1" ht="41.25" customHeight="1" thickBot="1">
      <c r="A34" s="39">
        <v>29</v>
      </c>
      <c r="B34" s="40" t="s">
        <v>87</v>
      </c>
      <c r="C34" s="41" t="s">
        <v>83</v>
      </c>
      <c r="D34" s="35" t="s">
        <v>88</v>
      </c>
      <c r="E34" s="9" t="s">
        <v>64</v>
      </c>
      <c r="F34" s="29">
        <v>5</v>
      </c>
      <c r="G34" s="15"/>
      <c r="H34" s="15"/>
      <c r="I34" s="15"/>
      <c r="J34" s="15">
        <v>5.8000000000000003E-2</v>
      </c>
      <c r="K34" s="15"/>
      <c r="L34" s="15"/>
      <c r="M34" s="15"/>
      <c r="N34" s="19"/>
      <c r="O34" s="19"/>
      <c r="P34" s="19"/>
    </row>
    <row r="35" spans="1:16" s="70" customFormat="1" ht="40.9" customHeight="1" thickBot="1">
      <c r="A35" s="39">
        <v>30</v>
      </c>
      <c r="B35" s="40" t="s">
        <v>89</v>
      </c>
      <c r="C35" s="41" t="s">
        <v>90</v>
      </c>
      <c r="D35" s="35" t="s">
        <v>91</v>
      </c>
      <c r="E35" s="9" t="s">
        <v>64</v>
      </c>
      <c r="F35" s="29">
        <v>5</v>
      </c>
      <c r="G35" s="15"/>
      <c r="H35" s="15"/>
      <c r="I35" s="15"/>
      <c r="J35" s="15">
        <v>3.8359999999999999</v>
      </c>
      <c r="K35" s="15"/>
      <c r="L35" s="15"/>
      <c r="M35" s="15"/>
      <c r="N35" s="19"/>
      <c r="O35" s="19"/>
      <c r="P35" s="19"/>
    </row>
    <row r="36" spans="1:16" s="70" customFormat="1" ht="40.9" customHeight="1" thickBot="1">
      <c r="A36" s="39">
        <v>31</v>
      </c>
      <c r="B36" s="40" t="s">
        <v>89</v>
      </c>
      <c r="C36" s="41" t="s">
        <v>90</v>
      </c>
      <c r="D36" s="35" t="s">
        <v>92</v>
      </c>
      <c r="E36" s="9" t="s">
        <v>64</v>
      </c>
      <c r="F36" s="29">
        <v>5</v>
      </c>
      <c r="G36" s="15"/>
      <c r="H36" s="15"/>
      <c r="I36" s="15"/>
      <c r="J36" s="15">
        <v>4.0039999999999996</v>
      </c>
      <c r="K36" s="15"/>
      <c r="L36" s="15"/>
      <c r="M36" s="15"/>
      <c r="N36" s="19"/>
      <c r="O36" s="19"/>
      <c r="P36" s="19"/>
    </row>
    <row r="37" spans="1:16" s="10" customFormat="1" ht="34.15" customHeight="1" thickBot="1">
      <c r="A37" s="39">
        <v>32</v>
      </c>
      <c r="B37" s="40" t="s">
        <v>93</v>
      </c>
      <c r="C37" s="41" t="s">
        <v>90</v>
      </c>
      <c r="D37" s="35" t="s">
        <v>63</v>
      </c>
      <c r="E37" s="9" t="s">
        <v>64</v>
      </c>
      <c r="F37" s="29">
        <v>5</v>
      </c>
      <c r="G37" s="15"/>
      <c r="H37" s="15"/>
      <c r="I37" s="15"/>
      <c r="J37" s="15">
        <v>1.238</v>
      </c>
      <c r="K37" s="15"/>
      <c r="L37" s="15"/>
      <c r="M37" s="15"/>
      <c r="N37" s="19"/>
      <c r="O37" s="19"/>
      <c r="P37" s="19"/>
    </row>
    <row r="38" spans="1:16" s="10" customFormat="1" ht="34.15" customHeight="1" thickBot="1">
      <c r="A38" s="39">
        <v>33</v>
      </c>
      <c r="B38" s="42" t="s">
        <v>94</v>
      </c>
      <c r="C38" s="41" t="s">
        <v>90</v>
      </c>
      <c r="D38" s="35" t="s">
        <v>95</v>
      </c>
      <c r="E38" s="9" t="s">
        <v>64</v>
      </c>
      <c r="F38" s="29">
        <v>5</v>
      </c>
      <c r="G38" s="15"/>
      <c r="H38" s="15"/>
      <c r="I38" s="15"/>
      <c r="J38" s="15"/>
      <c r="K38" s="15"/>
      <c r="L38" s="15"/>
      <c r="M38" s="15">
        <v>0.17699999999999999</v>
      </c>
      <c r="N38" s="19"/>
      <c r="O38" s="19"/>
      <c r="P38" s="19"/>
    </row>
    <row r="39" spans="1:16" s="10" customFormat="1" ht="35.450000000000003" customHeight="1" thickBot="1">
      <c r="A39" s="39">
        <v>34</v>
      </c>
      <c r="B39" s="40" t="s">
        <v>96</v>
      </c>
      <c r="C39" s="41" t="s">
        <v>90</v>
      </c>
      <c r="D39" s="35" t="s">
        <v>97</v>
      </c>
      <c r="E39" s="9" t="s">
        <v>64</v>
      </c>
      <c r="F39" s="29">
        <v>5</v>
      </c>
      <c r="G39" s="15"/>
      <c r="H39" s="15"/>
      <c r="I39" s="15"/>
      <c r="J39" s="15"/>
      <c r="K39" s="15"/>
      <c r="L39" s="15"/>
      <c r="M39" s="15">
        <v>0.11799999999999999</v>
      </c>
      <c r="N39" s="19"/>
      <c r="O39" s="19"/>
      <c r="P39" s="19"/>
    </row>
    <row r="40" spans="1:16" s="10" customFormat="1" ht="40.9" customHeight="1" thickBot="1">
      <c r="A40" s="39">
        <v>35</v>
      </c>
      <c r="B40" s="40" t="s">
        <v>98</v>
      </c>
      <c r="C40" s="41" t="s">
        <v>90</v>
      </c>
      <c r="D40" s="35" t="s">
        <v>99</v>
      </c>
      <c r="E40" s="9" t="s">
        <v>64</v>
      </c>
      <c r="F40" s="29">
        <v>5</v>
      </c>
      <c r="G40" s="15"/>
      <c r="H40" s="15"/>
      <c r="I40" s="15"/>
      <c r="J40" s="15"/>
      <c r="K40" s="15"/>
      <c r="L40" s="15"/>
      <c r="M40" s="15">
        <v>0.14699999999999999</v>
      </c>
      <c r="N40" s="19"/>
      <c r="O40" s="19"/>
      <c r="P40" s="19"/>
    </row>
    <row r="41" spans="1:16" s="10" customFormat="1" ht="40.9" customHeight="1" thickBot="1">
      <c r="A41" s="39">
        <v>36</v>
      </c>
      <c r="B41" s="40" t="s">
        <v>100</v>
      </c>
      <c r="C41" s="41" t="s">
        <v>101</v>
      </c>
      <c r="D41" s="35" t="s">
        <v>102</v>
      </c>
      <c r="E41" s="9" t="s">
        <v>64</v>
      </c>
      <c r="F41" s="29">
        <v>5</v>
      </c>
      <c r="G41" s="15"/>
      <c r="H41" s="15"/>
      <c r="I41" s="15"/>
      <c r="J41" s="15"/>
      <c r="K41" s="15"/>
      <c r="L41" s="15"/>
      <c r="M41" s="15">
        <v>1.4430000000000001</v>
      </c>
      <c r="N41" s="19"/>
      <c r="O41" s="19"/>
      <c r="P41" s="19"/>
    </row>
    <row r="42" spans="1:16" s="44" customFormat="1" ht="54.6" customHeight="1" thickBot="1">
      <c r="A42" s="39">
        <v>37</v>
      </c>
      <c r="B42" s="8" t="s">
        <v>103</v>
      </c>
      <c r="C42" s="43" t="s">
        <v>104</v>
      </c>
      <c r="D42" s="8" t="s">
        <v>105</v>
      </c>
      <c r="E42" s="29" t="s">
        <v>106</v>
      </c>
      <c r="F42" s="29">
        <v>5</v>
      </c>
      <c r="G42" s="19"/>
      <c r="H42" s="19"/>
      <c r="I42" s="19"/>
      <c r="J42" s="19"/>
      <c r="K42" s="19"/>
      <c r="L42" s="19"/>
      <c r="M42" s="19">
        <v>1.052</v>
      </c>
      <c r="N42" s="19"/>
      <c r="O42" s="19"/>
      <c r="P42" s="19"/>
    </row>
    <row r="43" spans="1:16" s="44" customFormat="1" ht="60.6" customHeight="1" thickBot="1">
      <c r="A43" s="39">
        <v>38</v>
      </c>
      <c r="B43" s="28" t="s">
        <v>107</v>
      </c>
      <c r="C43" s="25" t="s">
        <v>108</v>
      </c>
      <c r="D43" s="8" t="s">
        <v>109</v>
      </c>
      <c r="E43" s="9" t="s">
        <v>22</v>
      </c>
      <c r="F43" s="9">
        <v>5</v>
      </c>
      <c r="G43" s="14"/>
      <c r="H43" s="14"/>
      <c r="I43" s="14"/>
      <c r="J43" s="14"/>
      <c r="K43" s="14"/>
      <c r="L43" s="14"/>
      <c r="M43" s="14">
        <v>0.96</v>
      </c>
      <c r="N43" s="14"/>
      <c r="O43" s="14"/>
      <c r="P43" s="14"/>
    </row>
    <row r="44" spans="1:16" s="44" customFormat="1" ht="50.45" customHeight="1" thickBot="1">
      <c r="A44" s="39">
        <v>39</v>
      </c>
      <c r="B44" s="42" t="s">
        <v>110</v>
      </c>
      <c r="C44" s="43" t="s">
        <v>111</v>
      </c>
      <c r="D44" s="45" t="s">
        <v>112</v>
      </c>
      <c r="E44" s="9" t="s">
        <v>22</v>
      </c>
      <c r="F44" s="9">
        <v>20</v>
      </c>
      <c r="G44" s="19"/>
      <c r="H44" s="19"/>
      <c r="I44" s="38"/>
      <c r="J44" s="19"/>
      <c r="K44" s="19"/>
      <c r="L44" s="19"/>
      <c r="M44" s="19">
        <v>1.0780000000000001</v>
      </c>
      <c r="N44" s="19"/>
      <c r="O44" s="19"/>
      <c r="P44" s="19"/>
    </row>
    <row r="45" spans="1:16" s="44" customFormat="1" ht="54.6" customHeight="1" thickBot="1">
      <c r="A45" s="39">
        <v>40</v>
      </c>
      <c r="B45" s="46" t="s">
        <v>107</v>
      </c>
      <c r="C45" s="25" t="s">
        <v>113</v>
      </c>
      <c r="D45" s="8" t="s">
        <v>114</v>
      </c>
      <c r="E45" s="9" t="s">
        <v>22</v>
      </c>
      <c r="F45" s="9">
        <v>20</v>
      </c>
      <c r="G45" s="14"/>
      <c r="H45" s="14"/>
      <c r="I45" s="14"/>
      <c r="J45" s="14"/>
      <c r="K45" s="14"/>
      <c r="L45" s="14"/>
      <c r="M45" s="14">
        <v>0.4</v>
      </c>
      <c r="N45" s="14"/>
      <c r="O45" s="14"/>
      <c r="P45" s="14"/>
    </row>
    <row r="46" spans="1:16" s="44" customFormat="1" ht="53.45" customHeight="1" thickBot="1">
      <c r="A46" s="39">
        <v>41</v>
      </c>
      <c r="B46" s="46" t="s">
        <v>115</v>
      </c>
      <c r="C46" s="25" t="s">
        <v>116</v>
      </c>
      <c r="D46" s="8" t="s">
        <v>117</v>
      </c>
      <c r="E46" s="9" t="s">
        <v>22</v>
      </c>
      <c r="F46" s="9">
        <v>20</v>
      </c>
      <c r="G46" s="14"/>
      <c r="H46" s="14"/>
      <c r="I46" s="14"/>
      <c r="J46" s="14"/>
      <c r="K46" s="14"/>
      <c r="L46" s="14"/>
      <c r="M46" s="14">
        <v>0.12</v>
      </c>
      <c r="N46" s="14"/>
      <c r="O46" s="14"/>
      <c r="P46" s="14"/>
    </row>
    <row r="47" spans="1:16" s="10" customFormat="1" ht="52.15" customHeight="1" thickBot="1">
      <c r="A47" s="16">
        <v>42</v>
      </c>
      <c r="B47" s="26" t="s">
        <v>107</v>
      </c>
      <c r="C47" s="25" t="s">
        <v>108</v>
      </c>
      <c r="D47" s="8" t="s">
        <v>118</v>
      </c>
      <c r="E47" s="9" t="s">
        <v>22</v>
      </c>
      <c r="F47" s="9">
        <v>20</v>
      </c>
      <c r="G47" s="14"/>
      <c r="H47" s="14"/>
      <c r="I47" s="14"/>
      <c r="J47" s="14"/>
      <c r="K47" s="14"/>
      <c r="L47" s="14"/>
      <c r="M47" s="14">
        <v>2.79</v>
      </c>
      <c r="N47" s="14"/>
      <c r="O47" s="14"/>
      <c r="P47" s="14"/>
    </row>
    <row r="48" spans="1:16" s="44" customFormat="1" ht="57.6" customHeight="1" thickBot="1">
      <c r="A48" s="39">
        <v>43</v>
      </c>
      <c r="B48" s="28" t="s">
        <v>120</v>
      </c>
      <c r="C48" s="25" t="s">
        <v>121</v>
      </c>
      <c r="D48" s="8" t="s">
        <v>122</v>
      </c>
      <c r="E48" s="29" t="s">
        <v>123</v>
      </c>
      <c r="F48" s="9">
        <v>20</v>
      </c>
      <c r="G48" s="14"/>
      <c r="H48" s="14"/>
      <c r="I48" s="14"/>
      <c r="J48" s="14"/>
      <c r="K48" s="14"/>
      <c r="L48" s="14"/>
      <c r="M48" s="14">
        <v>1.157</v>
      </c>
      <c r="N48" s="14"/>
      <c r="O48" s="14"/>
      <c r="P48" s="14"/>
    </row>
    <row r="49" spans="1:16" s="44" customFormat="1" ht="53.45" customHeight="1" thickBot="1">
      <c r="A49" s="39">
        <v>44</v>
      </c>
      <c r="B49" s="46" t="s">
        <v>107</v>
      </c>
      <c r="C49" s="25" t="s">
        <v>116</v>
      </c>
      <c r="D49" s="8" t="s">
        <v>124</v>
      </c>
      <c r="E49" s="9" t="s">
        <v>22</v>
      </c>
      <c r="F49" s="9">
        <v>60</v>
      </c>
      <c r="G49" s="14"/>
      <c r="H49" s="14"/>
      <c r="I49" s="14"/>
      <c r="J49" s="14"/>
      <c r="K49" s="14"/>
      <c r="L49" s="14"/>
      <c r="M49" s="14">
        <v>1.1299999999999999</v>
      </c>
      <c r="N49" s="14"/>
      <c r="O49" s="14"/>
      <c r="P49" s="14"/>
    </row>
    <row r="50" spans="1:16" s="10" customFormat="1" ht="51" customHeight="1" thickBot="1">
      <c r="A50" s="16">
        <v>45</v>
      </c>
      <c r="B50" s="46" t="s">
        <v>107</v>
      </c>
      <c r="C50" s="25" t="s">
        <v>125</v>
      </c>
      <c r="D50" s="8" t="s">
        <v>126</v>
      </c>
      <c r="E50" s="9" t="s">
        <v>119</v>
      </c>
      <c r="F50" s="9">
        <v>60</v>
      </c>
      <c r="G50" s="14"/>
      <c r="H50" s="14"/>
      <c r="I50" s="14"/>
      <c r="J50" s="14"/>
      <c r="K50" s="14"/>
      <c r="L50" s="14"/>
      <c r="M50" s="14">
        <v>0.28000000000000003</v>
      </c>
      <c r="N50" s="14"/>
      <c r="O50" s="14"/>
      <c r="P50" s="14"/>
    </row>
    <row r="51" spans="1:16" s="10" customFormat="1" ht="105.6" customHeight="1" thickBot="1">
      <c r="A51" s="16">
        <v>46</v>
      </c>
      <c r="B51" s="46" t="s">
        <v>127</v>
      </c>
      <c r="C51" s="30" t="s">
        <v>128</v>
      </c>
      <c r="D51" s="8" t="s">
        <v>129</v>
      </c>
      <c r="E51" s="9" t="s">
        <v>119</v>
      </c>
      <c r="F51" s="9">
        <v>60</v>
      </c>
      <c r="G51" s="14"/>
      <c r="H51" s="14"/>
      <c r="I51" s="14"/>
      <c r="J51" s="14"/>
      <c r="K51" s="14"/>
      <c r="L51" s="14"/>
      <c r="M51" s="14">
        <v>0.94</v>
      </c>
      <c r="N51" s="14"/>
      <c r="O51" s="14"/>
      <c r="P51" s="14"/>
    </row>
    <row r="52" spans="1:16" s="44" customFormat="1" ht="62.45" customHeight="1" thickBot="1">
      <c r="A52" s="47">
        <v>47</v>
      </c>
      <c r="B52" s="48" t="s">
        <v>130</v>
      </c>
      <c r="C52" s="49" t="s">
        <v>131</v>
      </c>
      <c r="D52" s="8" t="s">
        <v>132</v>
      </c>
      <c r="E52" s="9" t="s">
        <v>22</v>
      </c>
      <c r="F52" s="9">
        <v>60</v>
      </c>
      <c r="G52" s="14"/>
      <c r="H52" s="14"/>
      <c r="I52" s="14"/>
      <c r="J52" s="14"/>
      <c r="K52" s="14"/>
      <c r="L52" s="14"/>
      <c r="M52" s="14">
        <v>2.8519999999999999</v>
      </c>
      <c r="N52" s="14"/>
      <c r="O52" s="14"/>
      <c r="P52" s="14"/>
    </row>
    <row r="53" spans="1:16" s="44" customFormat="1" ht="52.9" customHeight="1" thickBot="1">
      <c r="A53" s="39">
        <v>48</v>
      </c>
      <c r="B53" s="8" t="s">
        <v>133</v>
      </c>
      <c r="C53" s="40" t="s">
        <v>134</v>
      </c>
      <c r="D53" s="8" t="s">
        <v>135</v>
      </c>
      <c r="E53" s="9" t="s">
        <v>22</v>
      </c>
      <c r="F53" s="9">
        <v>60</v>
      </c>
      <c r="G53" s="19"/>
      <c r="H53" s="19"/>
      <c r="I53" s="38"/>
      <c r="J53" s="19"/>
      <c r="K53" s="19"/>
      <c r="L53" s="19"/>
      <c r="M53" s="19">
        <v>2.286</v>
      </c>
      <c r="N53" s="19"/>
      <c r="O53" s="19"/>
      <c r="P53" s="19"/>
    </row>
    <row r="54" spans="1:16" s="10" customFormat="1" ht="36.75" customHeight="1" thickBot="1">
      <c r="A54" s="39">
        <v>49</v>
      </c>
      <c r="B54" s="40" t="s">
        <v>136</v>
      </c>
      <c r="C54" s="50" t="s">
        <v>137</v>
      </c>
      <c r="D54" s="8" t="s">
        <v>138</v>
      </c>
      <c r="E54" s="9" t="s">
        <v>22</v>
      </c>
      <c r="F54" s="9">
        <v>60</v>
      </c>
      <c r="G54" s="19"/>
      <c r="H54" s="19"/>
      <c r="I54" s="38"/>
      <c r="J54" s="19"/>
      <c r="K54" s="19"/>
      <c r="L54" s="19"/>
      <c r="M54" s="19">
        <v>0.28899999999999998</v>
      </c>
      <c r="N54" s="19"/>
      <c r="O54" s="19"/>
      <c r="P54" s="19"/>
    </row>
    <row r="55" spans="1:16" s="10" customFormat="1" ht="51" customHeight="1" thickBot="1">
      <c r="A55" s="16">
        <v>50</v>
      </c>
      <c r="B55" s="40" t="s">
        <v>89</v>
      </c>
      <c r="C55" s="41" t="s">
        <v>139</v>
      </c>
      <c r="D55" s="35" t="s">
        <v>140</v>
      </c>
      <c r="E55" s="29" t="s">
        <v>141</v>
      </c>
      <c r="F55" s="29">
        <v>60</v>
      </c>
      <c r="G55" s="15"/>
      <c r="H55" s="15"/>
      <c r="I55" s="15"/>
      <c r="J55" s="15"/>
      <c r="K55" s="15"/>
      <c r="L55" s="15"/>
      <c r="M55" s="15">
        <v>1.7929999999999999</v>
      </c>
      <c r="N55" s="19"/>
      <c r="O55" s="19"/>
      <c r="P55" s="19"/>
    </row>
    <row r="56" spans="1:16" s="10" customFormat="1" ht="50.45" customHeight="1" thickBot="1">
      <c r="A56" s="16">
        <v>51</v>
      </c>
      <c r="B56" s="40" t="s">
        <v>89</v>
      </c>
      <c r="C56" s="41" t="s">
        <v>142</v>
      </c>
      <c r="D56" s="35" t="s">
        <v>143</v>
      </c>
      <c r="E56" s="29" t="s">
        <v>144</v>
      </c>
      <c r="F56" s="29">
        <v>60</v>
      </c>
      <c r="G56" s="15"/>
      <c r="H56" s="15"/>
      <c r="I56" s="15"/>
      <c r="J56" s="15"/>
      <c r="K56" s="15"/>
      <c r="L56" s="15"/>
      <c r="M56" s="15"/>
      <c r="N56" s="19"/>
      <c r="O56" s="19">
        <v>0</v>
      </c>
      <c r="P56" s="19"/>
    </row>
    <row r="57" spans="1:16" s="10" customFormat="1" ht="50.45" customHeight="1" thickBot="1">
      <c r="A57" s="16">
        <v>52</v>
      </c>
      <c r="B57" s="40" t="s">
        <v>145</v>
      </c>
      <c r="C57" s="41" t="s">
        <v>146</v>
      </c>
      <c r="D57" s="35" t="s">
        <v>147</v>
      </c>
      <c r="E57" s="29" t="s">
        <v>141</v>
      </c>
      <c r="F57" s="29">
        <v>60</v>
      </c>
      <c r="G57" s="15"/>
      <c r="H57" s="15"/>
      <c r="I57" s="15"/>
      <c r="J57" s="15"/>
      <c r="K57" s="15"/>
      <c r="L57" s="15"/>
      <c r="M57" s="15"/>
      <c r="N57" s="19"/>
      <c r="O57" s="19">
        <v>2.4630000000000001</v>
      </c>
      <c r="P57" s="19"/>
    </row>
    <row r="58" spans="1:16" s="10" customFormat="1" ht="50.45" customHeight="1" thickBot="1">
      <c r="A58" s="16">
        <v>53</v>
      </c>
      <c r="B58" s="40" t="s">
        <v>89</v>
      </c>
      <c r="C58" s="41" t="s">
        <v>148</v>
      </c>
      <c r="D58" s="35" t="s">
        <v>149</v>
      </c>
      <c r="E58" s="29" t="s">
        <v>144</v>
      </c>
      <c r="F58" s="29">
        <v>60</v>
      </c>
      <c r="G58" s="15"/>
      <c r="H58" s="15"/>
      <c r="I58" s="15"/>
      <c r="J58" s="15"/>
      <c r="K58" s="15"/>
      <c r="L58" s="15"/>
      <c r="M58" s="15"/>
      <c r="N58" s="19"/>
      <c r="O58" s="15">
        <v>0</v>
      </c>
      <c r="P58" s="19"/>
    </row>
    <row r="59" spans="1:16" s="10" customFormat="1" ht="48" customHeight="1" thickBot="1">
      <c r="A59" s="16">
        <v>54</v>
      </c>
      <c r="B59" s="40" t="s">
        <v>89</v>
      </c>
      <c r="C59" s="41" t="s">
        <v>137</v>
      </c>
      <c r="D59" s="35" t="s">
        <v>150</v>
      </c>
      <c r="E59" s="29" t="s">
        <v>151</v>
      </c>
      <c r="F59" s="29">
        <v>60</v>
      </c>
      <c r="G59" s="15"/>
      <c r="H59" s="15"/>
      <c r="I59" s="15"/>
      <c r="J59" s="15"/>
      <c r="K59" s="15"/>
      <c r="L59" s="15"/>
      <c r="M59" s="15"/>
      <c r="N59" s="19">
        <v>5.26</v>
      </c>
      <c r="O59" s="15"/>
      <c r="P59" s="19"/>
    </row>
    <row r="60" spans="1:16" s="10" customFormat="1" ht="52.5" hidden="1" customHeight="1" thickBot="1">
      <c r="A60" s="16">
        <v>50</v>
      </c>
      <c r="B60" s="40" t="s">
        <v>89</v>
      </c>
      <c r="C60" s="41" t="s">
        <v>152</v>
      </c>
      <c r="D60" s="35" t="s">
        <v>153</v>
      </c>
      <c r="E60" s="29" t="s">
        <v>154</v>
      </c>
      <c r="F60" s="29">
        <v>60</v>
      </c>
      <c r="G60" s="15"/>
      <c r="H60" s="15"/>
      <c r="I60" s="15"/>
      <c r="J60" s="15"/>
      <c r="K60" s="15"/>
      <c r="L60" s="15"/>
      <c r="M60" s="15"/>
      <c r="N60" s="19">
        <v>0</v>
      </c>
      <c r="O60" s="15"/>
      <c r="P60" s="19"/>
    </row>
    <row r="61" spans="1:16" s="10" customFormat="1" ht="53.25" hidden="1" customHeight="1" thickBot="1">
      <c r="A61" s="16">
        <v>51</v>
      </c>
      <c r="B61" s="40" t="s">
        <v>89</v>
      </c>
      <c r="C61" s="41" t="s">
        <v>155</v>
      </c>
      <c r="D61" s="35" t="s">
        <v>156</v>
      </c>
      <c r="E61" s="29" t="s">
        <v>141</v>
      </c>
      <c r="F61" s="29">
        <v>60</v>
      </c>
      <c r="G61" s="15"/>
      <c r="H61" s="15"/>
      <c r="I61" s="38"/>
      <c r="J61" s="15"/>
      <c r="K61" s="15"/>
      <c r="L61" s="15"/>
      <c r="M61" s="15"/>
      <c r="N61" s="19"/>
      <c r="O61" s="15"/>
      <c r="P61" s="19"/>
    </row>
    <row r="62" spans="1:16" s="10" customFormat="1" ht="54" customHeight="1" thickBot="1">
      <c r="A62" s="16">
        <v>55</v>
      </c>
      <c r="B62" s="40" t="s">
        <v>157</v>
      </c>
      <c r="C62" s="51" t="s">
        <v>158</v>
      </c>
      <c r="D62" s="35" t="s">
        <v>159</v>
      </c>
      <c r="E62" s="9" t="s">
        <v>22</v>
      </c>
      <c r="F62" s="29">
        <v>60</v>
      </c>
      <c r="G62" s="15"/>
      <c r="H62" s="15"/>
      <c r="I62" s="15"/>
      <c r="J62" s="15"/>
      <c r="K62" s="15"/>
      <c r="L62" s="15"/>
      <c r="M62" s="15"/>
      <c r="N62" s="19"/>
      <c r="O62" s="15"/>
      <c r="P62" s="19">
        <v>1.266</v>
      </c>
    </row>
    <row r="63" spans="1:16" s="10" customFormat="1" ht="49.9" customHeight="1" thickBot="1">
      <c r="A63" s="16">
        <v>56</v>
      </c>
      <c r="B63" s="28" t="s">
        <v>160</v>
      </c>
      <c r="C63" s="45" t="s">
        <v>161</v>
      </c>
      <c r="D63" s="52" t="s">
        <v>162</v>
      </c>
      <c r="E63" s="9" t="s">
        <v>22</v>
      </c>
      <c r="F63" s="9">
        <v>60</v>
      </c>
      <c r="G63" s="19"/>
      <c r="H63" s="19"/>
      <c r="I63" s="19"/>
      <c r="J63" s="19"/>
      <c r="K63" s="19"/>
      <c r="L63" s="19"/>
      <c r="M63" s="19"/>
      <c r="N63" s="19"/>
      <c r="O63" s="19"/>
      <c r="P63" s="19">
        <v>0</v>
      </c>
    </row>
    <row r="64" spans="1:16" s="10" customFormat="1" ht="19.5" thickBot="1">
      <c r="A64" s="16">
        <v>57</v>
      </c>
      <c r="B64" s="113" t="s">
        <v>163</v>
      </c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5"/>
    </row>
    <row r="65" spans="1:16" s="10" customFormat="1" ht="49.15" customHeight="1" thickBot="1">
      <c r="A65" s="16">
        <v>58</v>
      </c>
      <c r="B65" s="40" t="s">
        <v>164</v>
      </c>
      <c r="C65" s="41" t="s">
        <v>165</v>
      </c>
      <c r="D65" s="53" t="s">
        <v>166</v>
      </c>
      <c r="E65" s="9" t="s">
        <v>22</v>
      </c>
      <c r="F65" s="29">
        <v>5</v>
      </c>
      <c r="G65" s="15"/>
      <c r="H65" s="15"/>
      <c r="I65" s="15"/>
      <c r="J65" s="15"/>
      <c r="K65" s="15"/>
      <c r="L65" s="15"/>
      <c r="M65" s="15"/>
      <c r="N65" s="19">
        <v>0.58699999999999997</v>
      </c>
      <c r="O65" s="19"/>
      <c r="P65" s="19"/>
    </row>
    <row r="66" spans="1:16" s="10" customFormat="1" ht="48" thickBot="1">
      <c r="A66" s="16">
        <v>59</v>
      </c>
      <c r="B66" s="30" t="s">
        <v>164</v>
      </c>
      <c r="C66" s="41" t="s">
        <v>165</v>
      </c>
      <c r="D66" s="36" t="s">
        <v>167</v>
      </c>
      <c r="E66" s="9" t="s">
        <v>22</v>
      </c>
      <c r="F66" s="29">
        <v>5</v>
      </c>
      <c r="G66" s="54"/>
      <c r="H66" s="15"/>
      <c r="I66" s="54"/>
      <c r="J66" s="15"/>
      <c r="K66" s="54"/>
      <c r="L66" s="15"/>
      <c r="M66" s="54"/>
      <c r="N66" s="19">
        <v>6.1989999999999998</v>
      </c>
      <c r="O66" s="22"/>
      <c r="P66" s="19"/>
    </row>
    <row r="67" spans="1:16" s="10" customFormat="1" ht="51.75" customHeight="1" thickBot="1">
      <c r="A67" s="16">
        <v>60</v>
      </c>
      <c r="B67" s="40" t="s">
        <v>164</v>
      </c>
      <c r="C67" s="41" t="s">
        <v>168</v>
      </c>
      <c r="D67" s="53" t="s">
        <v>169</v>
      </c>
      <c r="E67" s="9" t="s">
        <v>22</v>
      </c>
      <c r="F67" s="29">
        <v>20</v>
      </c>
      <c r="G67" s="55"/>
      <c r="H67" s="56"/>
      <c r="I67" s="55"/>
      <c r="J67" s="56"/>
      <c r="K67" s="55"/>
      <c r="L67" s="56"/>
      <c r="M67" s="55"/>
      <c r="N67" s="57"/>
      <c r="O67" s="58">
        <v>20.728999999999999</v>
      </c>
      <c r="P67" s="57"/>
    </row>
    <row r="68" spans="1:16" s="10" customFormat="1" ht="15" hidden="1" customHeight="1" thickBot="1">
      <c r="A68" s="16"/>
      <c r="B68" s="59"/>
      <c r="C68" s="60"/>
      <c r="D68" s="61"/>
      <c r="E68" s="61"/>
      <c r="F68" s="61" t="s">
        <v>170</v>
      </c>
      <c r="G68" s="62">
        <f t="shared" ref="G68:P68" si="0">G6+G24+G25+G26+G27+G28+G29+G30+G31+G32+G33+G34+G35+G36+G37+G38+G39+G40+G41+G42+G43+G65+G66</f>
        <v>27.744999999999997</v>
      </c>
      <c r="H68" s="62">
        <f t="shared" si="0"/>
        <v>0.66799999999999993</v>
      </c>
      <c r="I68" s="62">
        <f t="shared" si="0"/>
        <v>14.789</v>
      </c>
      <c r="J68" s="62">
        <f t="shared" si="0"/>
        <v>10.410999999999998</v>
      </c>
      <c r="K68" s="62">
        <f t="shared" si="0"/>
        <v>0</v>
      </c>
      <c r="L68" s="62">
        <f t="shared" si="0"/>
        <v>0</v>
      </c>
      <c r="M68" s="62">
        <f t="shared" si="0"/>
        <v>3.8970000000000002</v>
      </c>
      <c r="N68" s="62">
        <f t="shared" si="0"/>
        <v>6.7889999999999997</v>
      </c>
      <c r="O68" s="62">
        <f t="shared" si="0"/>
        <v>0</v>
      </c>
      <c r="P68" s="62">
        <f t="shared" si="0"/>
        <v>0</v>
      </c>
    </row>
    <row r="69" spans="1:16" s="10" customFormat="1" ht="19.5" customHeight="1" thickBot="1">
      <c r="A69" s="116" t="s">
        <v>171</v>
      </c>
      <c r="B69" s="97"/>
      <c r="C69" s="97"/>
      <c r="D69" s="97"/>
      <c r="E69" s="98"/>
      <c r="F69" s="25" t="s">
        <v>170</v>
      </c>
      <c r="G69" s="62">
        <f>SUM(G7:G8,G25:G43,G42:G44,G66:G67)</f>
        <v>27.744999999999997</v>
      </c>
      <c r="H69" s="62">
        <f t="shared" ref="H69:P69" si="1">SUM(G69,H68)</f>
        <v>28.412999999999997</v>
      </c>
      <c r="I69" s="62">
        <f t="shared" si="1"/>
        <v>43.201999999999998</v>
      </c>
      <c r="J69" s="62">
        <f t="shared" si="1"/>
        <v>53.613</v>
      </c>
      <c r="K69" s="62">
        <f t="shared" si="1"/>
        <v>53.613</v>
      </c>
      <c r="L69" s="62">
        <f t="shared" si="1"/>
        <v>53.613</v>
      </c>
      <c r="M69" s="62">
        <f t="shared" si="1"/>
        <v>57.51</v>
      </c>
      <c r="N69" s="62">
        <f t="shared" si="1"/>
        <v>64.298999999999992</v>
      </c>
      <c r="O69" s="62">
        <f t="shared" si="1"/>
        <v>64.298999999999992</v>
      </c>
      <c r="P69" s="62">
        <f t="shared" si="1"/>
        <v>64.298999999999992</v>
      </c>
    </row>
    <row r="70" spans="1:16" s="10" customFormat="1" ht="14.25" hidden="1" customHeight="1" thickBot="1">
      <c r="A70" s="99"/>
      <c r="B70" s="100"/>
      <c r="C70" s="100"/>
      <c r="D70" s="100"/>
      <c r="E70" s="101"/>
      <c r="F70" s="25" t="s">
        <v>172</v>
      </c>
      <c r="G70" s="62">
        <f t="shared" ref="G70:P70" si="2">G68+G8+G9+G10+G11+G12+G13+G14+G15+G16+G44+G45+G46+G47+G48+G67+G7</f>
        <v>28.334999999999997</v>
      </c>
      <c r="H70" s="62">
        <f t="shared" si="2"/>
        <v>0.66799999999999993</v>
      </c>
      <c r="I70" s="62">
        <f t="shared" si="2"/>
        <v>22.604000000000003</v>
      </c>
      <c r="J70" s="62">
        <f t="shared" si="2"/>
        <v>17.866999999999997</v>
      </c>
      <c r="K70" s="62">
        <f t="shared" si="2"/>
        <v>5.3440000000000003</v>
      </c>
      <c r="L70" s="62">
        <f t="shared" si="2"/>
        <v>0</v>
      </c>
      <c r="M70" s="62">
        <f t="shared" si="2"/>
        <v>11.944000000000001</v>
      </c>
      <c r="N70" s="62">
        <f t="shared" si="2"/>
        <v>6.7889999999999997</v>
      </c>
      <c r="O70" s="62">
        <f t="shared" si="2"/>
        <v>20.728999999999999</v>
      </c>
      <c r="P70" s="62">
        <f t="shared" si="2"/>
        <v>35.085999999999999</v>
      </c>
    </row>
    <row r="71" spans="1:16" s="10" customFormat="1" ht="22.5" customHeight="1" thickBot="1">
      <c r="A71" s="99"/>
      <c r="B71" s="100"/>
      <c r="C71" s="100"/>
      <c r="D71" s="100"/>
      <c r="E71" s="101"/>
      <c r="F71" s="25" t="s">
        <v>172</v>
      </c>
      <c r="G71" s="62">
        <f>G70</f>
        <v>28.334999999999997</v>
      </c>
      <c r="H71" s="62">
        <f>G71+H70</f>
        <v>29.002999999999997</v>
      </c>
      <c r="I71" s="62">
        <f t="shared" ref="I71:P71" si="3">H71+I70</f>
        <v>51.606999999999999</v>
      </c>
      <c r="J71" s="62">
        <f t="shared" si="3"/>
        <v>69.47399999999999</v>
      </c>
      <c r="K71" s="62">
        <f t="shared" si="3"/>
        <v>74.817999999999984</v>
      </c>
      <c r="L71" s="62">
        <f t="shared" si="3"/>
        <v>74.817999999999984</v>
      </c>
      <c r="M71" s="62">
        <f t="shared" si="3"/>
        <v>86.761999999999986</v>
      </c>
      <c r="N71" s="62">
        <f t="shared" si="3"/>
        <v>93.550999999999988</v>
      </c>
      <c r="O71" s="62">
        <f t="shared" si="3"/>
        <v>114.27999999999999</v>
      </c>
      <c r="P71" s="62">
        <f t="shared" si="3"/>
        <v>149.36599999999999</v>
      </c>
    </row>
    <row r="72" spans="1:16" s="10" customFormat="1" ht="19.5" hidden="1" customHeight="1" thickBot="1">
      <c r="A72" s="99"/>
      <c r="B72" s="100"/>
      <c r="C72" s="100"/>
      <c r="D72" s="100"/>
      <c r="E72" s="101"/>
      <c r="F72" s="25" t="s">
        <v>173</v>
      </c>
      <c r="G72" s="62">
        <f t="shared" ref="G72:P72" si="4">G6+G7+G8+G9+G10+G11+G12+G13+G14+G15+G16+G17+G18+G19+G20+G21+G22+G24+G25+G26+G27+G28+G29+G30+G31+G32+G33+G34+G35+G36+G37+G38+G39+G40+G41+G42+G43+G44+G45+G46+G47+G48+G49+G50+G51+G52+G53+G54+G55+G56+G57+G58+G59+G62+G63+G65+G66+G67</f>
        <v>28.334999999999997</v>
      </c>
      <c r="H72" s="62">
        <f t="shared" si="4"/>
        <v>0.66799999999999993</v>
      </c>
      <c r="I72" s="62">
        <f t="shared" si="4"/>
        <v>24.195</v>
      </c>
      <c r="J72" s="62">
        <f t="shared" si="4"/>
        <v>17.866999999999997</v>
      </c>
      <c r="K72" s="62">
        <f t="shared" si="4"/>
        <v>24.234000000000002</v>
      </c>
      <c r="L72" s="62">
        <f t="shared" si="4"/>
        <v>11.8</v>
      </c>
      <c r="M72" s="62">
        <f t="shared" si="4"/>
        <v>31.614000000000001</v>
      </c>
      <c r="N72" s="62">
        <f t="shared" si="4"/>
        <v>20.668999999999997</v>
      </c>
      <c r="O72" s="62">
        <f t="shared" si="4"/>
        <v>33.811999999999998</v>
      </c>
      <c r="P72" s="62">
        <f t="shared" si="4"/>
        <v>36.351999999999997</v>
      </c>
    </row>
    <row r="73" spans="1:16" s="10" customFormat="1" ht="17.25" customHeight="1" thickBot="1">
      <c r="A73" s="99"/>
      <c r="B73" s="100"/>
      <c r="C73" s="100"/>
      <c r="D73" s="100"/>
      <c r="E73" s="101"/>
      <c r="F73" s="25" t="s">
        <v>174</v>
      </c>
      <c r="G73" s="62">
        <f>SUM(G6:G22,G24:G63,G65:G67)</f>
        <v>28.334999999999997</v>
      </c>
      <c r="H73" s="62">
        <f>SUM(G73,H72)</f>
        <v>29.002999999999997</v>
      </c>
      <c r="I73" s="62">
        <f t="shared" ref="I73:P73" si="5">SUM(H73,I72)</f>
        <v>53.197999999999993</v>
      </c>
      <c r="J73" s="62">
        <f t="shared" si="5"/>
        <v>71.064999999999998</v>
      </c>
      <c r="K73" s="62">
        <f t="shared" si="5"/>
        <v>95.299000000000007</v>
      </c>
      <c r="L73" s="62">
        <f t="shared" si="5"/>
        <v>107.099</v>
      </c>
      <c r="M73" s="62">
        <f t="shared" si="5"/>
        <v>138.71299999999999</v>
      </c>
      <c r="N73" s="62">
        <f t="shared" si="5"/>
        <v>159.38200000000001</v>
      </c>
      <c r="O73" s="62">
        <f t="shared" si="5"/>
        <v>193.19400000000002</v>
      </c>
      <c r="P73" s="62">
        <f t="shared" si="5"/>
        <v>229.54600000000002</v>
      </c>
    </row>
    <row r="74" spans="1:16" s="10" customFormat="1" ht="14.25" hidden="1" customHeight="1" thickBot="1">
      <c r="A74" s="99"/>
      <c r="B74" s="100"/>
      <c r="C74" s="100"/>
      <c r="D74" s="100"/>
      <c r="E74" s="101"/>
      <c r="F74" s="25" t="s">
        <v>175</v>
      </c>
      <c r="G74" s="62">
        <f t="shared" ref="G74:P74" si="6">G24+G25+G26+G27+G31+G32+G33+G39+G37+G34+G35</f>
        <v>25.99</v>
      </c>
      <c r="H74" s="62">
        <f t="shared" si="6"/>
        <v>0.66799999999999993</v>
      </c>
      <c r="I74" s="62">
        <f t="shared" si="6"/>
        <v>14.789</v>
      </c>
      <c r="J74" s="62">
        <f t="shared" si="6"/>
        <v>5.5619999999999994</v>
      </c>
      <c r="K74" s="62">
        <f t="shared" si="6"/>
        <v>0</v>
      </c>
      <c r="L74" s="62">
        <f t="shared" si="6"/>
        <v>0</v>
      </c>
      <c r="M74" s="62">
        <f t="shared" si="6"/>
        <v>0.11799999999999999</v>
      </c>
      <c r="N74" s="62">
        <f t="shared" si="6"/>
        <v>3.0000000000000001E-3</v>
      </c>
      <c r="O74" s="62">
        <f t="shared" si="6"/>
        <v>0</v>
      </c>
      <c r="P74" s="62">
        <f t="shared" si="6"/>
        <v>0</v>
      </c>
    </row>
    <row r="75" spans="1:16" s="10" customFormat="1" ht="15.75" customHeight="1" thickBot="1">
      <c r="A75" s="99"/>
      <c r="B75" s="100"/>
      <c r="C75" s="100"/>
      <c r="D75" s="100"/>
      <c r="E75" s="101"/>
      <c r="F75" s="25" t="s">
        <v>176</v>
      </c>
      <c r="G75" s="62">
        <f>G74</f>
        <v>25.99</v>
      </c>
      <c r="H75" s="62">
        <f>SUM(G75,H74)</f>
        <v>26.657999999999998</v>
      </c>
      <c r="I75" s="62">
        <f t="shared" ref="I75:P75" si="7">SUM(H75,I74)</f>
        <v>41.446999999999996</v>
      </c>
      <c r="J75" s="62">
        <f t="shared" si="7"/>
        <v>47.008999999999993</v>
      </c>
      <c r="K75" s="62">
        <f t="shared" si="7"/>
        <v>47.008999999999993</v>
      </c>
      <c r="L75" s="62">
        <f t="shared" si="7"/>
        <v>47.008999999999993</v>
      </c>
      <c r="M75" s="62">
        <f t="shared" si="7"/>
        <v>47.126999999999995</v>
      </c>
      <c r="N75" s="62">
        <f t="shared" si="7"/>
        <v>47.129999999999995</v>
      </c>
      <c r="O75" s="62">
        <f t="shared" si="7"/>
        <v>47.129999999999995</v>
      </c>
      <c r="P75" s="62">
        <f t="shared" si="7"/>
        <v>47.129999999999995</v>
      </c>
    </row>
    <row r="76" spans="1:16" s="10" customFormat="1" ht="21" hidden="1" customHeight="1" thickBot="1">
      <c r="A76" s="16"/>
      <c r="B76" s="105" t="s">
        <v>177</v>
      </c>
      <c r="C76" s="106"/>
      <c r="D76" s="106"/>
      <c r="E76" s="107"/>
      <c r="F76" s="63" t="s">
        <v>170</v>
      </c>
      <c r="G76" s="19">
        <f>G24+G25+G26+G27+G28+G29+G30+G31+G32+G33+G34+G35+G36+G37+G38+G39+G40+G41+G42+G43</f>
        <v>27.744999999999997</v>
      </c>
      <c r="H76" s="19">
        <f t="shared" ref="H76:P76" si="8">H24+H25+H26+H27+H28+H29+H30+H31+H32+H33+H34+H35+H36+H37+H38+H39+H40+H41+H42+H43</f>
        <v>0.66799999999999993</v>
      </c>
      <c r="I76" s="19">
        <f t="shared" si="8"/>
        <v>14.789</v>
      </c>
      <c r="J76" s="19">
        <f t="shared" si="8"/>
        <v>10.410999999999998</v>
      </c>
      <c r="K76" s="19">
        <f t="shared" si="8"/>
        <v>0</v>
      </c>
      <c r="L76" s="19">
        <f t="shared" si="8"/>
        <v>0</v>
      </c>
      <c r="M76" s="19">
        <f t="shared" si="8"/>
        <v>3.8970000000000002</v>
      </c>
      <c r="N76" s="19">
        <f t="shared" si="8"/>
        <v>3.0000000000000001E-3</v>
      </c>
      <c r="O76" s="19">
        <f t="shared" si="8"/>
        <v>0</v>
      </c>
      <c r="P76" s="19">
        <f t="shared" si="8"/>
        <v>0</v>
      </c>
    </row>
    <row r="77" spans="1:16" s="10" customFormat="1" ht="14.25" customHeight="1" thickBot="1">
      <c r="A77" s="96" t="s">
        <v>178</v>
      </c>
      <c r="B77" s="97"/>
      <c r="C77" s="97"/>
      <c r="D77" s="97"/>
      <c r="E77" s="98"/>
      <c r="F77" s="63" t="s">
        <v>170</v>
      </c>
      <c r="G77" s="19">
        <f>SUM(G25:G44)</f>
        <v>27.744999999999997</v>
      </c>
      <c r="H77" s="19">
        <f>SUM(G77,H76)</f>
        <v>28.412999999999997</v>
      </c>
      <c r="I77" s="19">
        <f t="shared" ref="I77:P77" si="9">SUM(H77,I76)</f>
        <v>43.201999999999998</v>
      </c>
      <c r="J77" s="19">
        <f t="shared" si="9"/>
        <v>53.613</v>
      </c>
      <c r="K77" s="19">
        <f t="shared" si="9"/>
        <v>53.613</v>
      </c>
      <c r="L77" s="19">
        <f t="shared" si="9"/>
        <v>53.613</v>
      </c>
      <c r="M77" s="19">
        <f t="shared" si="9"/>
        <v>57.51</v>
      </c>
      <c r="N77" s="19">
        <f t="shared" si="9"/>
        <v>57.512999999999998</v>
      </c>
      <c r="O77" s="19">
        <f t="shared" si="9"/>
        <v>57.512999999999998</v>
      </c>
      <c r="P77" s="19">
        <f t="shared" si="9"/>
        <v>57.512999999999998</v>
      </c>
    </row>
    <row r="78" spans="1:16" s="10" customFormat="1" ht="22.5" hidden="1" customHeight="1" thickBot="1">
      <c r="A78" s="99"/>
      <c r="B78" s="100"/>
      <c r="C78" s="100"/>
      <c r="D78" s="100"/>
      <c r="E78" s="101"/>
      <c r="F78" s="63" t="s">
        <v>172</v>
      </c>
      <c r="G78" s="19">
        <f t="shared" ref="G78:P78" si="10">G76+G44+G45+G46+G47+G48</f>
        <v>27.744999999999997</v>
      </c>
      <c r="H78" s="19">
        <f t="shared" si="10"/>
        <v>0.66799999999999993</v>
      </c>
      <c r="I78" s="19">
        <f t="shared" si="10"/>
        <v>14.789</v>
      </c>
      <c r="J78" s="19">
        <f t="shared" si="10"/>
        <v>10.410999999999998</v>
      </c>
      <c r="K78" s="19">
        <f t="shared" si="10"/>
        <v>0</v>
      </c>
      <c r="L78" s="19">
        <f t="shared" si="10"/>
        <v>0</v>
      </c>
      <c r="M78" s="19">
        <f t="shared" si="10"/>
        <v>9.4420000000000002</v>
      </c>
      <c r="N78" s="19">
        <f t="shared" si="10"/>
        <v>3.0000000000000001E-3</v>
      </c>
      <c r="O78" s="19">
        <f t="shared" si="10"/>
        <v>0</v>
      </c>
      <c r="P78" s="19">
        <f t="shared" si="10"/>
        <v>0</v>
      </c>
    </row>
    <row r="79" spans="1:16" s="10" customFormat="1" ht="16.5" customHeight="1" thickBot="1">
      <c r="A79" s="99"/>
      <c r="B79" s="100"/>
      <c r="C79" s="100"/>
      <c r="D79" s="100"/>
      <c r="E79" s="101"/>
      <c r="F79" s="63" t="s">
        <v>172</v>
      </c>
      <c r="G79" s="19">
        <f>SUM(G25:G43,G42:G52)</f>
        <v>27.744999999999997</v>
      </c>
      <c r="H79" s="19">
        <f>SUM(G79)+H78</f>
        <v>28.412999999999997</v>
      </c>
      <c r="I79" s="19">
        <f>SUM(H79)+I78</f>
        <v>43.201999999999998</v>
      </c>
      <c r="J79" s="19">
        <f t="shared" ref="J79:P79" si="11">SUM(I79)+J78</f>
        <v>53.613</v>
      </c>
      <c r="K79" s="19">
        <f t="shared" si="11"/>
        <v>53.613</v>
      </c>
      <c r="L79" s="19">
        <f t="shared" si="11"/>
        <v>53.613</v>
      </c>
      <c r="M79" s="19">
        <f t="shared" si="11"/>
        <v>63.055</v>
      </c>
      <c r="N79" s="19">
        <f t="shared" si="11"/>
        <v>63.058</v>
      </c>
      <c r="O79" s="19">
        <f t="shared" si="11"/>
        <v>63.058</v>
      </c>
      <c r="P79" s="19">
        <f t="shared" si="11"/>
        <v>63.058</v>
      </c>
    </row>
    <row r="80" spans="1:16" s="10" customFormat="1" ht="18.75" hidden="1" customHeight="1" thickBot="1">
      <c r="A80" s="99"/>
      <c r="B80" s="100"/>
      <c r="C80" s="100"/>
      <c r="D80" s="100"/>
      <c r="E80" s="101"/>
      <c r="F80" s="63" t="s">
        <v>179</v>
      </c>
      <c r="G80" s="19">
        <f t="shared" ref="G80:P80" si="12">G78+G49+G50+G51+G52+G53+G54+G55+G56+G57+G58+G59+G62+G63</f>
        <v>27.744999999999997</v>
      </c>
      <c r="H80" s="19">
        <f t="shared" si="12"/>
        <v>0.66799999999999993</v>
      </c>
      <c r="I80" s="19">
        <f t="shared" si="12"/>
        <v>14.789</v>
      </c>
      <c r="J80" s="19">
        <f t="shared" si="12"/>
        <v>10.410999999999998</v>
      </c>
      <c r="K80" s="19">
        <f t="shared" si="12"/>
        <v>0</v>
      </c>
      <c r="L80" s="19">
        <f t="shared" si="12"/>
        <v>0</v>
      </c>
      <c r="M80" s="19">
        <f t="shared" si="12"/>
        <v>19.012</v>
      </c>
      <c r="N80" s="19">
        <f t="shared" si="12"/>
        <v>5.2629999999999999</v>
      </c>
      <c r="O80" s="19">
        <f t="shared" si="12"/>
        <v>2.4630000000000001</v>
      </c>
      <c r="P80" s="19">
        <f t="shared" si="12"/>
        <v>1.266</v>
      </c>
    </row>
    <row r="81" spans="1:16" s="10" customFormat="1" ht="13.5" customHeight="1" thickBot="1">
      <c r="A81" s="99"/>
      <c r="B81" s="100"/>
      <c r="C81" s="100"/>
      <c r="D81" s="100"/>
      <c r="E81" s="101"/>
      <c r="F81" s="63" t="s">
        <v>179</v>
      </c>
      <c r="G81" s="19">
        <f>G80</f>
        <v>27.744999999999997</v>
      </c>
      <c r="H81" s="19">
        <f>G81+H80</f>
        <v>28.412999999999997</v>
      </c>
      <c r="I81" s="19">
        <f t="shared" ref="I81:P81" si="13">H81+I80</f>
        <v>43.201999999999998</v>
      </c>
      <c r="J81" s="19">
        <f t="shared" si="13"/>
        <v>53.613</v>
      </c>
      <c r="K81" s="19">
        <f t="shared" si="13"/>
        <v>53.613</v>
      </c>
      <c r="L81" s="19">
        <f t="shared" si="13"/>
        <v>53.613</v>
      </c>
      <c r="M81" s="19">
        <f t="shared" si="13"/>
        <v>72.625</v>
      </c>
      <c r="N81" s="19">
        <f t="shared" si="13"/>
        <v>77.888000000000005</v>
      </c>
      <c r="O81" s="19">
        <f t="shared" si="13"/>
        <v>80.350999999999999</v>
      </c>
      <c r="P81" s="19">
        <f t="shared" si="13"/>
        <v>81.617000000000004</v>
      </c>
    </row>
    <row r="82" spans="1:16" s="10" customFormat="1" ht="20.25" hidden="1" customHeight="1" thickBot="1">
      <c r="A82" s="99"/>
      <c r="B82" s="100"/>
      <c r="C82" s="100"/>
      <c r="D82" s="100"/>
      <c r="E82" s="101"/>
      <c r="F82" s="63" t="s">
        <v>175</v>
      </c>
      <c r="G82" s="19">
        <f>G24+G25+G26+G27+G30+G31+G32+G33+G34+G35+G36+G37+G38+G39+G40+G41</f>
        <v>25.99</v>
      </c>
      <c r="H82" s="19">
        <f t="shared" ref="H82:P82" si="14">H24+H25+H26+H27+H30+H31+H32+H33+H34+H35+H36+H37+H38+H39+H40+H41</f>
        <v>0.66799999999999993</v>
      </c>
      <c r="I82" s="19">
        <f t="shared" si="14"/>
        <v>14.789</v>
      </c>
      <c r="J82" s="19">
        <f t="shared" si="14"/>
        <v>10.410999999999998</v>
      </c>
      <c r="K82" s="19">
        <f t="shared" si="14"/>
        <v>0</v>
      </c>
      <c r="L82" s="19">
        <f t="shared" si="14"/>
        <v>0</v>
      </c>
      <c r="M82" s="19">
        <f t="shared" si="14"/>
        <v>1.885</v>
      </c>
      <c r="N82" s="19">
        <f t="shared" si="14"/>
        <v>3.0000000000000001E-3</v>
      </c>
      <c r="O82" s="19">
        <f t="shared" si="14"/>
        <v>0</v>
      </c>
      <c r="P82" s="19">
        <f t="shared" si="14"/>
        <v>0</v>
      </c>
    </row>
    <row r="83" spans="1:16" s="10" customFormat="1" ht="21.75" customHeight="1" thickBot="1">
      <c r="A83" s="102"/>
      <c r="B83" s="103"/>
      <c r="C83" s="103"/>
      <c r="D83" s="103"/>
      <c r="E83" s="104"/>
      <c r="F83" s="63" t="s">
        <v>176</v>
      </c>
      <c r="G83" s="19">
        <f>G82</f>
        <v>25.99</v>
      </c>
      <c r="H83" s="19">
        <f>G83+H82</f>
        <v>26.657999999999998</v>
      </c>
      <c r="I83" s="19">
        <f t="shared" ref="I83:P83" si="15">H83+I82</f>
        <v>41.446999999999996</v>
      </c>
      <c r="J83" s="19">
        <f t="shared" si="15"/>
        <v>51.85799999999999</v>
      </c>
      <c r="K83" s="19">
        <f t="shared" si="15"/>
        <v>51.85799999999999</v>
      </c>
      <c r="L83" s="19">
        <f t="shared" si="15"/>
        <v>51.85799999999999</v>
      </c>
      <c r="M83" s="19">
        <f t="shared" si="15"/>
        <v>53.742999999999988</v>
      </c>
      <c r="N83" s="19">
        <f t="shared" si="15"/>
        <v>53.745999999999988</v>
      </c>
      <c r="O83" s="19">
        <f t="shared" si="15"/>
        <v>53.745999999999988</v>
      </c>
      <c r="P83" s="19">
        <f t="shared" si="15"/>
        <v>53.745999999999988</v>
      </c>
    </row>
    <row r="84" spans="1:16" s="10" customFormat="1" ht="21.75" hidden="1" customHeight="1" thickBot="1">
      <c r="A84" s="74"/>
      <c r="B84" s="75"/>
      <c r="C84" s="75"/>
      <c r="D84" s="75"/>
      <c r="E84" s="76"/>
      <c r="F84" s="63" t="s">
        <v>170</v>
      </c>
      <c r="G84" s="19">
        <f>G28+G29+G30+G31+G32+G33+G34+G35+G36+G37+G38+G39+G40+G41+G43</f>
        <v>1.7549999999999999</v>
      </c>
      <c r="H84" s="19">
        <f t="shared" ref="H84:O84" si="16">H28+H29+H30+H31+H32+H33+H34+H35+H36+H37+H38+H39+H40+H41+H43</f>
        <v>0.66799999999999993</v>
      </c>
      <c r="I84" s="19">
        <f t="shared" si="16"/>
        <v>0</v>
      </c>
      <c r="J84" s="19">
        <f t="shared" si="16"/>
        <v>10.410999999999998</v>
      </c>
      <c r="K84" s="19">
        <f t="shared" si="16"/>
        <v>0</v>
      </c>
      <c r="L84" s="19">
        <f t="shared" si="16"/>
        <v>0</v>
      </c>
      <c r="M84" s="19">
        <f t="shared" si="16"/>
        <v>2.8449999999999998</v>
      </c>
      <c r="N84" s="19">
        <f t="shared" si="16"/>
        <v>0</v>
      </c>
      <c r="O84" s="19">
        <f t="shared" si="16"/>
        <v>0</v>
      </c>
      <c r="P84" s="19">
        <f t="shared" ref="P84" si="17">P28+P29+P30+P31+P32+P33+P34+P35+P36+P37+P38+P39+P40+P41+P42+P43</f>
        <v>0</v>
      </c>
    </row>
    <row r="85" spans="1:16" s="10" customFormat="1" ht="18" customHeight="1" thickBot="1">
      <c r="A85" s="110" t="s">
        <v>180</v>
      </c>
      <c r="B85" s="111"/>
      <c r="C85" s="111"/>
      <c r="D85" s="111"/>
      <c r="E85" s="112"/>
      <c r="F85" s="63" t="s">
        <v>170</v>
      </c>
      <c r="G85" s="19">
        <f>G84</f>
        <v>1.7549999999999999</v>
      </c>
      <c r="H85" s="19">
        <f>G85+H84</f>
        <v>2.423</v>
      </c>
      <c r="I85" s="19">
        <f t="shared" ref="I85:P85" si="18">H85+I84</f>
        <v>2.423</v>
      </c>
      <c r="J85" s="19">
        <f t="shared" si="18"/>
        <v>12.833999999999998</v>
      </c>
      <c r="K85" s="19">
        <f t="shared" si="18"/>
        <v>12.833999999999998</v>
      </c>
      <c r="L85" s="19">
        <f t="shared" si="18"/>
        <v>12.833999999999998</v>
      </c>
      <c r="M85" s="19">
        <f t="shared" si="18"/>
        <v>15.678999999999998</v>
      </c>
      <c r="N85" s="19">
        <f t="shared" si="18"/>
        <v>15.678999999999998</v>
      </c>
      <c r="O85" s="19">
        <f t="shared" si="18"/>
        <v>15.678999999999998</v>
      </c>
      <c r="P85" s="19">
        <f t="shared" si="18"/>
        <v>15.678999999999998</v>
      </c>
    </row>
    <row r="86" spans="1:16" s="10" customFormat="1" ht="18" hidden="1" customHeight="1" thickBot="1">
      <c r="A86" s="72"/>
      <c r="B86" s="64"/>
      <c r="C86" s="64"/>
      <c r="D86" s="64"/>
      <c r="E86" s="73"/>
      <c r="F86" s="63" t="s">
        <v>172</v>
      </c>
      <c r="G86" s="19">
        <f>G28+G29+G30+G31+G32+G33+G34+G35+G36+G37+G38+G39+G40+G41+G43+G44+G45+G46+G47</f>
        <v>1.7549999999999999</v>
      </c>
      <c r="H86" s="19">
        <f t="shared" ref="H86:P86" si="19">H28+H29+H30+H31+H32+H33+H34+H35+H36+H37+H38+H39+H40+H41+H43+H44+H45+H46+H47</f>
        <v>0.66799999999999993</v>
      </c>
      <c r="I86" s="19">
        <f t="shared" si="19"/>
        <v>0</v>
      </c>
      <c r="J86" s="19">
        <f t="shared" si="19"/>
        <v>10.410999999999998</v>
      </c>
      <c r="K86" s="19">
        <f t="shared" si="19"/>
        <v>0</v>
      </c>
      <c r="L86" s="19">
        <f t="shared" si="19"/>
        <v>0</v>
      </c>
      <c r="M86" s="19">
        <f t="shared" si="19"/>
        <v>7.2330000000000005</v>
      </c>
      <c r="N86" s="19">
        <f t="shared" si="19"/>
        <v>0</v>
      </c>
      <c r="O86" s="19">
        <f t="shared" si="19"/>
        <v>0</v>
      </c>
      <c r="P86" s="19">
        <f t="shared" si="19"/>
        <v>0</v>
      </c>
    </row>
    <row r="87" spans="1:16" s="10" customFormat="1" ht="15.75" customHeight="1" thickBot="1">
      <c r="A87" s="72"/>
      <c r="B87" s="64"/>
      <c r="C87" s="64"/>
      <c r="D87" s="64"/>
      <c r="E87" s="73"/>
      <c r="F87" s="63" t="s">
        <v>172</v>
      </c>
      <c r="G87" s="19">
        <f>G86</f>
        <v>1.7549999999999999</v>
      </c>
      <c r="H87" s="19">
        <f>G87+H86</f>
        <v>2.423</v>
      </c>
      <c r="I87" s="19">
        <f t="shared" ref="I87:P87" si="20">H87+I86</f>
        <v>2.423</v>
      </c>
      <c r="J87" s="19">
        <f t="shared" si="20"/>
        <v>12.833999999999998</v>
      </c>
      <c r="K87" s="19">
        <f t="shared" si="20"/>
        <v>12.833999999999998</v>
      </c>
      <c r="L87" s="19">
        <f t="shared" si="20"/>
        <v>12.833999999999998</v>
      </c>
      <c r="M87" s="19">
        <f t="shared" si="20"/>
        <v>20.067</v>
      </c>
      <c r="N87" s="19">
        <f t="shared" si="20"/>
        <v>20.067</v>
      </c>
      <c r="O87" s="19">
        <f t="shared" si="20"/>
        <v>20.067</v>
      </c>
      <c r="P87" s="19">
        <f t="shared" si="20"/>
        <v>20.067</v>
      </c>
    </row>
    <row r="88" spans="1:16" s="10" customFormat="1" ht="22.5" hidden="1" customHeight="1" thickBot="1">
      <c r="A88" s="72"/>
      <c r="B88" s="64"/>
      <c r="C88" s="64"/>
      <c r="D88" s="64"/>
      <c r="E88" s="73"/>
      <c r="F88" s="63" t="s">
        <v>179</v>
      </c>
      <c r="G88" s="19">
        <f t="shared" ref="G88:P88" si="21">G86+G54+G53+G55+G56+G57+G58+G59+G62</f>
        <v>1.7549999999999999</v>
      </c>
      <c r="H88" s="19">
        <f t="shared" si="21"/>
        <v>0.66799999999999993</v>
      </c>
      <c r="I88" s="19">
        <f t="shared" si="21"/>
        <v>0</v>
      </c>
      <c r="J88" s="19">
        <f t="shared" si="21"/>
        <v>10.410999999999998</v>
      </c>
      <c r="K88" s="19">
        <f t="shared" si="21"/>
        <v>0</v>
      </c>
      <c r="L88" s="19">
        <f t="shared" si="21"/>
        <v>0</v>
      </c>
      <c r="M88" s="19">
        <f t="shared" si="21"/>
        <v>11.600999999999999</v>
      </c>
      <c r="N88" s="19">
        <f t="shared" si="21"/>
        <v>5.26</v>
      </c>
      <c r="O88" s="19">
        <f t="shared" si="21"/>
        <v>2.4630000000000001</v>
      </c>
      <c r="P88" s="19">
        <f t="shared" si="21"/>
        <v>1.266</v>
      </c>
    </row>
    <row r="89" spans="1:16" s="10" customFormat="1" ht="13.5" customHeight="1" thickBot="1">
      <c r="A89" s="72"/>
      <c r="B89" s="64"/>
      <c r="C89" s="64"/>
      <c r="D89" s="64"/>
      <c r="E89" s="73"/>
      <c r="F89" s="63" t="s">
        <v>179</v>
      </c>
      <c r="G89" s="19">
        <f>G88</f>
        <v>1.7549999999999999</v>
      </c>
      <c r="H89" s="19">
        <f>G89+H88</f>
        <v>2.423</v>
      </c>
      <c r="I89" s="19">
        <f t="shared" ref="I89:P89" si="22">H89+I88</f>
        <v>2.423</v>
      </c>
      <c r="J89" s="19">
        <f t="shared" si="22"/>
        <v>12.833999999999998</v>
      </c>
      <c r="K89" s="19">
        <f t="shared" si="22"/>
        <v>12.833999999999998</v>
      </c>
      <c r="L89" s="19">
        <f t="shared" si="22"/>
        <v>12.833999999999998</v>
      </c>
      <c r="M89" s="19">
        <f t="shared" si="22"/>
        <v>24.434999999999995</v>
      </c>
      <c r="N89" s="19">
        <f t="shared" si="22"/>
        <v>29.694999999999993</v>
      </c>
      <c r="O89" s="19">
        <f t="shared" si="22"/>
        <v>32.157999999999994</v>
      </c>
      <c r="P89" s="19">
        <f t="shared" si="22"/>
        <v>33.423999999999992</v>
      </c>
    </row>
    <row r="90" spans="1:16" s="10" customFormat="1" ht="15.75" hidden="1" customHeight="1" thickBot="1">
      <c r="A90" s="72"/>
      <c r="B90" s="64"/>
      <c r="C90" s="64"/>
      <c r="D90" s="64"/>
      <c r="E90" s="73"/>
      <c r="F90" s="63" t="s">
        <v>175</v>
      </c>
      <c r="G90" s="19">
        <f>G30+G31+G32+G33+G34+G35+G36+G37+G38+G39+G40+G41</f>
        <v>0</v>
      </c>
      <c r="H90" s="19">
        <f t="shared" ref="H90:P90" si="23">H30+H31+H32+H33+H34+H35+H36+H37+H38+H39+H40+H41</f>
        <v>0.66799999999999993</v>
      </c>
      <c r="I90" s="19">
        <f t="shared" si="23"/>
        <v>0</v>
      </c>
      <c r="J90" s="19">
        <f t="shared" si="23"/>
        <v>10.410999999999998</v>
      </c>
      <c r="K90" s="19">
        <f t="shared" si="23"/>
        <v>0</v>
      </c>
      <c r="L90" s="19">
        <f t="shared" si="23"/>
        <v>0</v>
      </c>
      <c r="M90" s="19">
        <f t="shared" si="23"/>
        <v>1.885</v>
      </c>
      <c r="N90" s="19">
        <f t="shared" si="23"/>
        <v>0</v>
      </c>
      <c r="O90" s="19">
        <f t="shared" si="23"/>
        <v>0</v>
      </c>
      <c r="P90" s="19">
        <f t="shared" si="23"/>
        <v>0</v>
      </c>
    </row>
    <row r="91" spans="1:16" s="10" customFormat="1" ht="12.75" customHeight="1" thickBot="1">
      <c r="A91" s="74"/>
      <c r="B91" s="75"/>
      <c r="C91" s="75"/>
      <c r="D91" s="75"/>
      <c r="E91" s="76"/>
      <c r="F91" s="63" t="s">
        <v>176</v>
      </c>
      <c r="G91" s="19">
        <f>G90</f>
        <v>0</v>
      </c>
      <c r="H91" s="19">
        <f>G91+H90</f>
        <v>0.66799999999999993</v>
      </c>
      <c r="I91" s="19">
        <f t="shared" ref="I91:P91" si="24">H91+I90</f>
        <v>0.66799999999999993</v>
      </c>
      <c r="J91" s="19">
        <f t="shared" si="24"/>
        <v>11.078999999999997</v>
      </c>
      <c r="K91" s="19">
        <f t="shared" si="24"/>
        <v>11.078999999999997</v>
      </c>
      <c r="L91" s="19">
        <f t="shared" si="24"/>
        <v>11.078999999999997</v>
      </c>
      <c r="M91" s="19">
        <f t="shared" si="24"/>
        <v>12.963999999999997</v>
      </c>
      <c r="N91" s="19">
        <f t="shared" si="24"/>
        <v>12.963999999999997</v>
      </c>
      <c r="O91" s="19">
        <f t="shared" si="24"/>
        <v>12.963999999999997</v>
      </c>
      <c r="P91" s="19">
        <f t="shared" si="24"/>
        <v>12.963999999999997</v>
      </c>
    </row>
    <row r="92" spans="1:16" s="10" customFormat="1" ht="15" hidden="1" customHeight="1" thickBot="1">
      <c r="A92" s="16"/>
      <c r="B92" s="105" t="s">
        <v>181</v>
      </c>
      <c r="C92" s="106"/>
      <c r="D92" s="106"/>
      <c r="E92" s="107"/>
      <c r="F92" s="63" t="s">
        <v>170</v>
      </c>
      <c r="G92" s="19">
        <f>G65+G66</f>
        <v>0</v>
      </c>
      <c r="H92" s="19">
        <f t="shared" ref="H92:P92" si="25">H65+H66</f>
        <v>0</v>
      </c>
      <c r="I92" s="19">
        <f t="shared" si="25"/>
        <v>0</v>
      </c>
      <c r="J92" s="19">
        <f t="shared" si="25"/>
        <v>0</v>
      </c>
      <c r="K92" s="19">
        <f t="shared" si="25"/>
        <v>0</v>
      </c>
      <c r="L92" s="19">
        <f t="shared" si="25"/>
        <v>0</v>
      </c>
      <c r="M92" s="19">
        <f t="shared" si="25"/>
        <v>0</v>
      </c>
      <c r="N92" s="19">
        <f t="shared" si="25"/>
        <v>6.7859999999999996</v>
      </c>
      <c r="O92" s="19">
        <f t="shared" si="25"/>
        <v>0</v>
      </c>
      <c r="P92" s="19">
        <f t="shared" si="25"/>
        <v>0</v>
      </c>
    </row>
    <row r="93" spans="1:16" s="10" customFormat="1" ht="15.6" customHeight="1" thickBot="1">
      <c r="A93" s="96" t="s">
        <v>182</v>
      </c>
      <c r="B93" s="97"/>
      <c r="C93" s="97"/>
      <c r="D93" s="97"/>
      <c r="E93" s="98"/>
      <c r="F93" s="63" t="s">
        <v>170</v>
      </c>
      <c r="G93" s="19">
        <f>SUM(G65:G66)</f>
        <v>0</v>
      </c>
      <c r="H93" s="19">
        <f>G93+H92</f>
        <v>0</v>
      </c>
      <c r="I93" s="19">
        <f t="shared" ref="I93:P93" si="26">H93+I92</f>
        <v>0</v>
      </c>
      <c r="J93" s="19">
        <f t="shared" si="26"/>
        <v>0</v>
      </c>
      <c r="K93" s="19">
        <f t="shared" si="26"/>
        <v>0</v>
      </c>
      <c r="L93" s="19">
        <f t="shared" si="26"/>
        <v>0</v>
      </c>
      <c r="M93" s="19">
        <f t="shared" si="26"/>
        <v>0</v>
      </c>
      <c r="N93" s="19">
        <f t="shared" si="26"/>
        <v>6.7859999999999996</v>
      </c>
      <c r="O93" s="19">
        <f t="shared" si="26"/>
        <v>6.7859999999999996</v>
      </c>
      <c r="P93" s="19">
        <f t="shared" si="26"/>
        <v>6.7859999999999996</v>
      </c>
    </row>
    <row r="94" spans="1:16" s="10" customFormat="1" ht="15" hidden="1" customHeight="1" thickBot="1">
      <c r="A94" s="99"/>
      <c r="B94" s="100"/>
      <c r="C94" s="100"/>
      <c r="D94" s="100"/>
      <c r="E94" s="101"/>
      <c r="F94" s="63" t="s">
        <v>172</v>
      </c>
      <c r="G94" s="19">
        <f>G65+G66+G67</f>
        <v>0</v>
      </c>
      <c r="H94" s="19">
        <f t="shared" ref="H94:P94" si="27">H65+H66+H67</f>
        <v>0</v>
      </c>
      <c r="I94" s="19">
        <f t="shared" si="27"/>
        <v>0</v>
      </c>
      <c r="J94" s="19">
        <f t="shared" si="27"/>
        <v>0</v>
      </c>
      <c r="K94" s="19">
        <f t="shared" si="27"/>
        <v>0</v>
      </c>
      <c r="L94" s="19">
        <f t="shared" si="27"/>
        <v>0</v>
      </c>
      <c r="M94" s="19">
        <f t="shared" si="27"/>
        <v>0</v>
      </c>
      <c r="N94" s="19">
        <f t="shared" si="27"/>
        <v>6.7859999999999996</v>
      </c>
      <c r="O94" s="19">
        <f t="shared" si="27"/>
        <v>20.728999999999999</v>
      </c>
      <c r="P94" s="19">
        <f t="shared" si="27"/>
        <v>0</v>
      </c>
    </row>
    <row r="95" spans="1:16" s="10" customFormat="1" ht="16.5" thickBot="1">
      <c r="A95" s="99"/>
      <c r="B95" s="100"/>
      <c r="C95" s="100"/>
      <c r="D95" s="100"/>
      <c r="E95" s="101"/>
      <c r="F95" s="63" t="s">
        <v>172</v>
      </c>
      <c r="G95" s="19">
        <f>G65+G66+G67</f>
        <v>0</v>
      </c>
      <c r="H95" s="19">
        <f>H94+G95</f>
        <v>0</v>
      </c>
      <c r="I95" s="19">
        <f t="shared" ref="I95:P95" si="28">I94+H95</f>
        <v>0</v>
      </c>
      <c r="J95" s="19">
        <f t="shared" si="28"/>
        <v>0</v>
      </c>
      <c r="K95" s="19">
        <f t="shared" si="28"/>
        <v>0</v>
      </c>
      <c r="L95" s="19">
        <f t="shared" si="28"/>
        <v>0</v>
      </c>
      <c r="M95" s="19">
        <f t="shared" si="28"/>
        <v>0</v>
      </c>
      <c r="N95" s="19">
        <f t="shared" si="28"/>
        <v>6.7859999999999996</v>
      </c>
      <c r="O95" s="19">
        <f t="shared" si="28"/>
        <v>27.515000000000001</v>
      </c>
      <c r="P95" s="19">
        <f t="shared" si="28"/>
        <v>27.515000000000001</v>
      </c>
    </row>
    <row r="96" spans="1:16" s="10" customFormat="1" ht="16.5" thickBot="1">
      <c r="A96" s="99"/>
      <c r="B96" s="100"/>
      <c r="C96" s="100"/>
      <c r="D96" s="100"/>
      <c r="E96" s="101"/>
      <c r="F96" s="63" t="s">
        <v>179</v>
      </c>
      <c r="G96" s="19">
        <f>G65+G66+G67</f>
        <v>0</v>
      </c>
      <c r="H96" s="19">
        <f t="shared" ref="H96:P96" si="29">G96+H65+H66+H67</f>
        <v>0</v>
      </c>
      <c r="I96" s="19">
        <f t="shared" si="29"/>
        <v>0</v>
      </c>
      <c r="J96" s="19">
        <f t="shared" si="29"/>
        <v>0</v>
      </c>
      <c r="K96" s="19">
        <f t="shared" si="29"/>
        <v>0</v>
      </c>
      <c r="L96" s="19">
        <f t="shared" si="29"/>
        <v>0</v>
      </c>
      <c r="M96" s="19">
        <f t="shared" si="29"/>
        <v>0</v>
      </c>
      <c r="N96" s="19">
        <f t="shared" si="29"/>
        <v>6.7859999999999996</v>
      </c>
      <c r="O96" s="19">
        <f t="shared" si="29"/>
        <v>27.515000000000001</v>
      </c>
      <c r="P96" s="19">
        <f t="shared" si="29"/>
        <v>27.515000000000001</v>
      </c>
    </row>
    <row r="97" spans="1:16" s="10" customFormat="1" ht="16.5" thickBot="1">
      <c r="A97" s="99"/>
      <c r="B97" s="100"/>
      <c r="C97" s="100"/>
      <c r="D97" s="100"/>
      <c r="E97" s="101"/>
      <c r="F97" s="63" t="s">
        <v>176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</row>
    <row r="98" spans="1:16" s="10" customFormat="1" ht="28.5" customHeight="1">
      <c r="A98" s="108" t="s">
        <v>183</v>
      </c>
      <c r="B98" s="109"/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65"/>
    </row>
    <row r="99" spans="1:16" s="10" customFormat="1">
      <c r="A99" s="66"/>
      <c r="B99" s="67"/>
      <c r="C99" s="68"/>
      <c r="D99" s="69"/>
      <c r="E99" s="69"/>
      <c r="F99" s="69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 s="10" customFormat="1">
      <c r="A100" s="66"/>
      <c r="B100" s="67"/>
      <c r="C100" s="68"/>
      <c r="D100" s="69"/>
      <c r="E100" s="69"/>
      <c r="F100" s="69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s="10" customFormat="1">
      <c r="A101" s="66"/>
      <c r="B101" s="67"/>
      <c r="C101" s="68"/>
      <c r="D101" s="69"/>
      <c r="E101" s="69"/>
      <c r="F101" s="69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s="10" customFormat="1">
      <c r="A102" s="66"/>
      <c r="B102" s="67"/>
      <c r="C102" s="68"/>
      <c r="D102" s="69"/>
      <c r="E102" s="69"/>
      <c r="F102" s="69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s="10" customFormat="1">
      <c r="A103" s="66"/>
      <c r="B103" s="67"/>
      <c r="C103" s="68"/>
      <c r="D103" s="69"/>
      <c r="E103" s="69"/>
      <c r="F103" s="69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10" customFormat="1">
      <c r="A104" s="66"/>
      <c r="B104" s="67"/>
      <c r="C104" s="68"/>
      <c r="D104" s="69"/>
      <c r="E104" s="69"/>
      <c r="F104" s="69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s="10" customFormat="1" ht="9" customHeight="1">
      <c r="A105" s="66"/>
      <c r="B105" s="67"/>
      <c r="C105" s="68"/>
      <c r="D105" s="69"/>
      <c r="E105" s="69"/>
      <c r="F105" s="69"/>
      <c r="G105" s="65"/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s="10" customFormat="1" hidden="1">
      <c r="A106" s="66"/>
      <c r="B106" s="67"/>
      <c r="C106" s="68"/>
      <c r="D106" s="69"/>
      <c r="E106" s="69"/>
      <c r="F106" s="69"/>
      <c r="G106" s="65"/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s="10" customFormat="1">
      <c r="A107" s="66"/>
      <c r="B107" s="67"/>
      <c r="C107" s="68"/>
      <c r="D107" s="69"/>
      <c r="E107" s="69"/>
      <c r="F107" s="69"/>
      <c r="G107" s="65"/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s="10" customFormat="1">
      <c r="A108" s="66"/>
      <c r="B108" s="67"/>
      <c r="C108" s="68"/>
      <c r="D108" s="69"/>
      <c r="E108" s="69"/>
      <c r="F108" s="69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s="10" customFormat="1">
      <c r="A109" s="66"/>
      <c r="B109" s="67"/>
      <c r="C109" s="68"/>
      <c r="D109" s="69"/>
      <c r="E109" s="69"/>
      <c r="F109" s="69"/>
      <c r="G109" s="65"/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s="10" customFormat="1">
      <c r="A110" s="66"/>
      <c r="B110" s="67"/>
      <c r="C110" s="68"/>
      <c r="D110" s="69"/>
      <c r="E110" s="69"/>
      <c r="F110" s="69"/>
      <c r="G110" s="65"/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s="10" customFormat="1">
      <c r="A111" s="66"/>
      <c r="B111" s="67"/>
      <c r="C111" s="68"/>
      <c r="D111" s="69"/>
      <c r="E111" s="69"/>
      <c r="F111" s="69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s="10" customFormat="1">
      <c r="A112" s="66"/>
      <c r="B112" s="67"/>
      <c r="C112" s="68"/>
      <c r="D112" s="69"/>
      <c r="E112" s="69"/>
      <c r="F112" s="69"/>
      <c r="G112" s="65"/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s="10" customFormat="1">
      <c r="A113" s="66"/>
      <c r="B113" s="67"/>
      <c r="C113" s="68"/>
      <c r="D113" s="69"/>
      <c r="E113" s="69"/>
      <c r="F113" s="69"/>
      <c r="G113" s="65"/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s="10" customFormat="1">
      <c r="A114" s="66"/>
      <c r="B114" s="67"/>
      <c r="C114" s="68"/>
      <c r="D114" s="69"/>
      <c r="E114" s="69"/>
      <c r="F114" s="69"/>
      <c r="G114" s="65"/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s="10" customFormat="1">
      <c r="A115" s="66"/>
      <c r="B115" s="67"/>
      <c r="C115" s="68"/>
      <c r="D115" s="69"/>
      <c r="E115" s="69"/>
      <c r="F115" s="69"/>
      <c r="G115" s="65"/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s="10" customFormat="1">
      <c r="A116" s="66"/>
      <c r="B116" s="67"/>
      <c r="C116" s="68"/>
      <c r="D116" s="69"/>
      <c r="E116" s="69"/>
      <c r="F116" s="69"/>
      <c r="G116" s="65"/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s="10" customFormat="1">
      <c r="A117" s="66"/>
      <c r="B117" s="67"/>
      <c r="C117" s="68"/>
      <c r="D117" s="69"/>
      <c r="E117" s="69"/>
      <c r="F117" s="69"/>
      <c r="G117" s="65"/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s="10" customFormat="1">
      <c r="A118" s="66"/>
      <c r="B118" s="67"/>
      <c r="C118" s="68"/>
      <c r="D118" s="69"/>
      <c r="E118" s="69"/>
      <c r="F118" s="69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s="10" customFormat="1">
      <c r="A119" s="66"/>
      <c r="B119" s="67"/>
      <c r="C119" s="68"/>
      <c r="D119" s="69"/>
      <c r="E119" s="69"/>
      <c r="F119" s="69"/>
      <c r="G119" s="65"/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s="10" customFormat="1">
      <c r="A120" s="66"/>
      <c r="B120" s="67"/>
      <c r="C120" s="68"/>
      <c r="D120" s="69"/>
      <c r="E120" s="69"/>
      <c r="F120" s="69"/>
      <c r="G120" s="65"/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s="10" customFormat="1">
      <c r="A121" s="66"/>
      <c r="B121" s="67"/>
      <c r="C121" s="68"/>
      <c r="D121" s="69"/>
      <c r="E121" s="69"/>
      <c r="F121" s="69"/>
      <c r="G121" s="65"/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s="10" customFormat="1">
      <c r="A122" s="66"/>
      <c r="B122" s="67"/>
      <c r="C122" s="68"/>
      <c r="D122" s="69"/>
      <c r="E122" s="69"/>
      <c r="F122" s="69"/>
      <c r="G122" s="65"/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s="10" customFormat="1">
      <c r="A123" s="66"/>
      <c r="B123" s="67"/>
      <c r="C123" s="68"/>
      <c r="D123" s="69"/>
      <c r="E123" s="69"/>
      <c r="F123" s="69"/>
      <c r="G123" s="65"/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s="10" customFormat="1">
      <c r="A124" s="66"/>
      <c r="B124" s="67"/>
      <c r="C124" s="68"/>
      <c r="D124" s="69"/>
      <c r="E124" s="69"/>
      <c r="F124" s="69"/>
      <c r="G124" s="65"/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s="10" customFormat="1">
      <c r="A125" s="66"/>
      <c r="B125" s="67"/>
      <c r="C125" s="68"/>
      <c r="D125" s="69"/>
      <c r="E125" s="69"/>
      <c r="F125" s="69"/>
      <c r="G125" s="65"/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s="10" customFormat="1">
      <c r="A126" s="66"/>
      <c r="B126" s="67"/>
      <c r="C126" s="68"/>
      <c r="D126" s="69"/>
      <c r="E126" s="69"/>
      <c r="F126" s="69"/>
      <c r="G126" s="65"/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s="10" customFormat="1">
      <c r="A127" s="66"/>
      <c r="B127" s="67"/>
      <c r="C127" s="68"/>
      <c r="D127" s="69"/>
      <c r="E127" s="69"/>
      <c r="F127" s="69"/>
      <c r="G127" s="65"/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s="10" customFormat="1">
      <c r="A128" s="66"/>
      <c r="B128" s="67"/>
      <c r="C128" s="68"/>
      <c r="D128" s="69"/>
      <c r="E128" s="69"/>
      <c r="F128" s="69"/>
      <c r="G128" s="65"/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s="10" customFormat="1">
      <c r="A129" s="66"/>
      <c r="B129" s="67"/>
      <c r="C129" s="68"/>
      <c r="D129" s="69"/>
      <c r="E129" s="69"/>
      <c r="F129" s="69"/>
      <c r="G129" s="65"/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s="10" customFormat="1">
      <c r="A130" s="66"/>
      <c r="B130" s="67"/>
      <c r="C130" s="68"/>
      <c r="D130" s="69"/>
      <c r="E130" s="69"/>
      <c r="F130" s="69"/>
      <c r="G130" s="65"/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s="10" customFormat="1">
      <c r="A131" s="66"/>
      <c r="B131" s="67"/>
      <c r="C131" s="68"/>
      <c r="D131" s="69"/>
      <c r="E131" s="69"/>
      <c r="F131" s="69"/>
      <c r="G131" s="65"/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s="10" customFormat="1">
      <c r="A132" s="66"/>
      <c r="B132" s="67"/>
      <c r="C132" s="68"/>
      <c r="D132" s="69"/>
      <c r="E132" s="69"/>
      <c r="F132" s="69"/>
      <c r="G132" s="65"/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s="10" customFormat="1">
      <c r="A133" s="66"/>
      <c r="B133" s="67"/>
      <c r="C133" s="68"/>
      <c r="D133" s="69"/>
      <c r="E133" s="69"/>
      <c r="F133" s="69"/>
      <c r="G133" s="65"/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s="10" customFormat="1">
      <c r="A134" s="66"/>
      <c r="B134" s="67"/>
      <c r="C134" s="68"/>
      <c r="D134" s="69"/>
      <c r="E134" s="69"/>
      <c r="F134" s="69"/>
      <c r="G134" s="65"/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s="10" customFormat="1">
      <c r="A135" s="66"/>
      <c r="B135" s="67"/>
      <c r="C135" s="68"/>
      <c r="D135" s="69"/>
      <c r="E135" s="69"/>
      <c r="F135" s="69"/>
      <c r="G135" s="65"/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s="10" customFormat="1">
      <c r="A136" s="66"/>
      <c r="B136" s="67"/>
      <c r="C136" s="68"/>
      <c r="D136" s="69"/>
      <c r="E136" s="69"/>
      <c r="F136" s="69"/>
      <c r="G136" s="65"/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s="10" customFormat="1">
      <c r="A137" s="66"/>
      <c r="B137" s="67"/>
      <c r="C137" s="68"/>
      <c r="D137" s="69"/>
      <c r="E137" s="69"/>
      <c r="F137" s="69"/>
      <c r="G137" s="65"/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s="10" customFormat="1">
      <c r="A138" s="66"/>
      <c r="B138" s="67"/>
      <c r="C138" s="68"/>
      <c r="D138" s="69"/>
      <c r="E138" s="69"/>
      <c r="F138" s="69"/>
      <c r="G138" s="65"/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s="10" customFormat="1">
      <c r="A139" s="66"/>
      <c r="B139" s="67"/>
      <c r="C139" s="68"/>
      <c r="D139" s="69"/>
      <c r="E139" s="69"/>
      <c r="F139" s="69"/>
      <c r="G139" s="65"/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s="10" customFormat="1">
      <c r="A140" s="66"/>
      <c r="B140" s="67"/>
      <c r="C140" s="68"/>
      <c r="D140" s="69"/>
      <c r="E140" s="69"/>
      <c r="F140" s="69"/>
      <c r="G140" s="65"/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s="10" customFormat="1">
      <c r="A141" s="66"/>
      <c r="B141" s="67"/>
      <c r="C141" s="68"/>
      <c r="D141" s="69"/>
      <c r="E141" s="69"/>
      <c r="F141" s="69"/>
      <c r="G141" s="65"/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s="10" customFormat="1">
      <c r="A142" s="66"/>
      <c r="B142" s="67"/>
      <c r="C142" s="68"/>
      <c r="D142" s="69"/>
      <c r="E142" s="69"/>
      <c r="F142" s="69"/>
      <c r="G142" s="65"/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s="10" customFormat="1">
      <c r="A143" s="66"/>
      <c r="B143" s="67"/>
      <c r="C143" s="68"/>
      <c r="D143" s="69"/>
      <c r="E143" s="69"/>
      <c r="F143" s="69"/>
      <c r="G143" s="65"/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s="10" customFormat="1">
      <c r="A144" s="66"/>
      <c r="B144" s="67"/>
      <c r="C144" s="68"/>
      <c r="D144" s="69"/>
      <c r="E144" s="69"/>
      <c r="F144" s="69"/>
      <c r="G144" s="65"/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s="10" customFormat="1">
      <c r="A145" s="66"/>
      <c r="B145" s="67"/>
      <c r="C145" s="68"/>
      <c r="D145" s="69"/>
      <c r="E145" s="69"/>
      <c r="F145" s="69"/>
      <c r="G145" s="65"/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s="10" customFormat="1">
      <c r="A146" s="66"/>
      <c r="B146" s="67"/>
      <c r="C146" s="68"/>
      <c r="D146" s="69"/>
      <c r="E146" s="69"/>
      <c r="F146" s="69"/>
      <c r="G146" s="65"/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s="10" customFormat="1">
      <c r="A147" s="66"/>
      <c r="B147" s="67"/>
      <c r="C147" s="68"/>
      <c r="D147" s="69"/>
      <c r="E147" s="69"/>
      <c r="F147" s="69"/>
      <c r="G147" s="65"/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s="10" customFormat="1">
      <c r="A148" s="66"/>
      <c r="B148" s="67"/>
      <c r="C148" s="68"/>
      <c r="D148" s="69"/>
      <c r="E148" s="69"/>
      <c r="F148" s="69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s="10" customFormat="1">
      <c r="A149" s="66"/>
      <c r="B149" s="67"/>
      <c r="C149" s="68"/>
      <c r="D149" s="69"/>
      <c r="E149" s="69"/>
      <c r="F149" s="69"/>
      <c r="G149" s="65"/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s="10" customFormat="1">
      <c r="A150" s="66"/>
      <c r="B150" s="67"/>
      <c r="C150" s="68"/>
      <c r="D150" s="69"/>
      <c r="E150" s="69"/>
      <c r="F150" s="69"/>
      <c r="G150" s="65"/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s="10" customFormat="1">
      <c r="A151" s="66"/>
      <c r="B151" s="67"/>
      <c r="C151" s="68"/>
      <c r="D151" s="69"/>
      <c r="E151" s="69"/>
      <c r="F151" s="69"/>
      <c r="G151" s="65"/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s="10" customFormat="1">
      <c r="A152" s="66"/>
      <c r="B152" s="67"/>
      <c r="C152" s="68"/>
      <c r="D152" s="69"/>
      <c r="E152" s="69"/>
      <c r="F152" s="69"/>
      <c r="G152" s="65"/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s="5" customFormat="1">
      <c r="A153" s="66"/>
      <c r="B153" s="67"/>
      <c r="C153" s="68"/>
      <c r="D153" s="69"/>
      <c r="E153" s="69"/>
      <c r="F153" s="69"/>
      <c r="G153" s="65"/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s="5" customFormat="1">
      <c r="A154" s="66"/>
      <c r="B154" s="67"/>
      <c r="C154" s="68"/>
      <c r="D154" s="69"/>
      <c r="E154" s="69"/>
      <c r="F154" s="69"/>
      <c r="G154" s="65"/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s="5" customFormat="1">
      <c r="A155" s="66"/>
      <c r="B155" s="67"/>
      <c r="C155" s="68"/>
      <c r="D155" s="69"/>
      <c r="E155" s="69"/>
      <c r="F155" s="69"/>
      <c r="G155" s="65"/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s="5" customFormat="1">
      <c r="A156" s="66"/>
      <c r="B156" s="67"/>
      <c r="C156" s="68"/>
      <c r="D156" s="69"/>
      <c r="E156" s="69"/>
      <c r="F156" s="69"/>
      <c r="G156" s="65"/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s="5" customFormat="1">
      <c r="A157" s="66"/>
      <c r="B157" s="67"/>
      <c r="C157" s="68"/>
      <c r="D157" s="69"/>
      <c r="E157" s="69"/>
      <c r="F157" s="69"/>
      <c r="G157" s="65"/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s="5" customFormat="1">
      <c r="A158" s="66"/>
      <c r="B158" s="67"/>
      <c r="C158" s="68"/>
      <c r="D158" s="69"/>
      <c r="E158" s="69"/>
      <c r="F158" s="69"/>
      <c r="G158" s="65"/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s="5" customFormat="1">
      <c r="A159" s="66"/>
      <c r="B159" s="67"/>
      <c r="C159" s="68"/>
      <c r="D159" s="69"/>
      <c r="E159" s="69"/>
      <c r="F159" s="69"/>
      <c r="G159" s="65"/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s="5" customFormat="1">
      <c r="A160" s="66"/>
      <c r="B160" s="67"/>
      <c r="C160" s="68"/>
      <c r="D160" s="69"/>
      <c r="E160" s="69"/>
      <c r="F160" s="69"/>
      <c r="G160" s="65"/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s="5" customFormat="1">
      <c r="A161" s="66"/>
      <c r="B161" s="67"/>
      <c r="C161" s="68"/>
      <c r="D161" s="69"/>
      <c r="E161" s="69"/>
      <c r="F161" s="69"/>
      <c r="G161" s="65"/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s="5" customFormat="1">
      <c r="A162" s="66"/>
      <c r="B162" s="67"/>
      <c r="C162" s="68"/>
      <c r="D162" s="69"/>
      <c r="E162" s="69"/>
      <c r="F162" s="69"/>
      <c r="G162" s="65"/>
      <c r="H162" s="65"/>
      <c r="I162" s="65"/>
      <c r="J162" s="65"/>
      <c r="K162" s="65"/>
      <c r="L162" s="65"/>
      <c r="M162" s="65"/>
      <c r="N162" s="65"/>
      <c r="O162" s="65"/>
      <c r="P162" s="65"/>
    </row>
  </sheetData>
  <mergeCells count="19"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P4"/>
    <mergeCell ref="B92:E92"/>
    <mergeCell ref="A93:E97"/>
    <mergeCell ref="A98:O98"/>
    <mergeCell ref="B23:P23"/>
    <mergeCell ref="B64:P64"/>
    <mergeCell ref="A69:E75"/>
    <mergeCell ref="B76:E76"/>
    <mergeCell ref="A77:E83"/>
    <mergeCell ref="A85:E85"/>
  </mergeCells>
  <printOptions horizontalCentered="1"/>
  <pageMargins left="0.19685039370078741" right="0" top="0.35433070866141736" bottom="0.19685039370078741" header="0" footer="0"/>
  <pageSetup paperSize="9" scale="60" orientation="landscape" r:id="rId1"/>
  <headerFooter alignWithMargins="0">
    <oddFooter>&amp;CГВО 2018/2019&amp;R&amp;P</oddFooter>
  </headerFooter>
  <rowBreaks count="5" manualBreakCount="5">
    <brk id="16" max="15" man="1"/>
    <brk id="29" max="15" man="1"/>
    <brk id="48" max="15" man="1"/>
    <brk id="63" max="15" man="1"/>
    <brk id="98" max="15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P162"/>
  <sheetViews>
    <sheetView view="pageBreakPreview" zoomScale="80" zoomScaleNormal="80" zoomScaleSheetLayoutView="80" workbookViewId="0">
      <pane ySplit="5" topLeftCell="A59" activePane="bottomLeft" state="frozen"/>
      <selection pane="bottomLeft" activeCell="O67" sqref="O67"/>
    </sheetView>
  </sheetViews>
  <sheetFormatPr defaultColWidth="8.85546875" defaultRowHeight="15.75"/>
  <cols>
    <col min="1" max="1" width="6" style="79" customWidth="1"/>
    <col min="2" max="2" width="49.5703125" style="80" customWidth="1"/>
    <col min="3" max="3" width="16.85546875" style="81" customWidth="1"/>
    <col min="4" max="4" width="42.5703125" style="82" customWidth="1"/>
    <col min="5" max="5" width="17" style="82" customWidth="1"/>
    <col min="6" max="6" width="14.42578125" style="82" customWidth="1"/>
    <col min="7" max="7" width="7.85546875" style="83" customWidth="1"/>
    <col min="8" max="8" width="8.7109375" style="83" customWidth="1"/>
    <col min="9" max="9" width="8.140625" style="83" customWidth="1"/>
    <col min="10" max="10" width="8.7109375" style="83" customWidth="1"/>
    <col min="11" max="11" width="8.42578125" style="83" customWidth="1"/>
    <col min="12" max="12" width="8.7109375" style="83" customWidth="1"/>
    <col min="13" max="13" width="8.42578125" style="83" customWidth="1"/>
    <col min="14" max="14" width="9.140625" style="83" customWidth="1"/>
    <col min="15" max="15" width="8.42578125" style="83" customWidth="1"/>
    <col min="16" max="16" width="9.85546875" style="83" customWidth="1"/>
    <col min="17" max="16384" width="8.85546875" style="4"/>
  </cols>
  <sheetData>
    <row r="1" spans="1:16" s="1" customFormat="1" ht="19.5" customHeight="1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</row>
    <row r="2" spans="1:16" s="7" customFormat="1" ht="19.5" customHeight="1">
      <c r="A2" s="118" t="s">
        <v>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</row>
    <row r="3" spans="1:16" s="2" customFormat="1" ht="19.5" customHeight="1" thickBot="1">
      <c r="A3" s="118" t="s">
        <v>185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</row>
    <row r="4" spans="1:16" s="3" customFormat="1" ht="20.25" customHeight="1" thickBot="1">
      <c r="A4" s="119" t="s">
        <v>2</v>
      </c>
      <c r="B4" s="121" t="s">
        <v>3</v>
      </c>
      <c r="C4" s="123" t="s">
        <v>4</v>
      </c>
      <c r="D4" s="119" t="s">
        <v>5</v>
      </c>
      <c r="E4" s="119" t="s">
        <v>6</v>
      </c>
      <c r="F4" s="125" t="s">
        <v>7</v>
      </c>
      <c r="G4" s="127" t="s">
        <v>8</v>
      </c>
      <c r="H4" s="128"/>
      <c r="I4" s="128"/>
      <c r="J4" s="128"/>
      <c r="K4" s="128"/>
      <c r="L4" s="128"/>
      <c r="M4" s="128"/>
      <c r="N4" s="128"/>
      <c r="O4" s="128"/>
      <c r="P4" s="129"/>
    </row>
    <row r="5" spans="1:16" ht="48" customHeight="1" thickBot="1">
      <c r="A5" s="120"/>
      <c r="B5" s="122"/>
      <c r="C5" s="124"/>
      <c r="D5" s="120"/>
      <c r="E5" s="120"/>
      <c r="F5" s="126"/>
      <c r="G5" s="19" t="s">
        <v>9</v>
      </c>
      <c r="H5" s="19" t="s">
        <v>10</v>
      </c>
      <c r="I5" s="19" t="s">
        <v>11</v>
      </c>
      <c r="J5" s="20" t="s">
        <v>12</v>
      </c>
      <c r="K5" s="21" t="s">
        <v>13</v>
      </c>
      <c r="L5" s="19" t="s">
        <v>14</v>
      </c>
      <c r="M5" s="22" t="s">
        <v>15</v>
      </c>
      <c r="N5" s="19" t="s">
        <v>16</v>
      </c>
      <c r="O5" s="22" t="s">
        <v>17</v>
      </c>
      <c r="P5" s="19" t="s">
        <v>18</v>
      </c>
    </row>
    <row r="6" spans="1:16" ht="54.6" customHeight="1" thickBot="1">
      <c r="A6" s="16">
        <v>1</v>
      </c>
      <c r="B6" s="17" t="s">
        <v>19</v>
      </c>
      <c r="C6" s="18" t="s">
        <v>20</v>
      </c>
      <c r="D6" s="8" t="s">
        <v>21</v>
      </c>
      <c r="E6" s="9" t="s">
        <v>22</v>
      </c>
      <c r="F6" s="9">
        <v>5</v>
      </c>
      <c r="G6" s="19"/>
      <c r="H6" s="19"/>
      <c r="I6" s="19"/>
      <c r="J6" s="20"/>
      <c r="K6" s="21"/>
      <c r="L6" s="19">
        <v>0</v>
      </c>
      <c r="M6" s="22"/>
      <c r="N6" s="19"/>
      <c r="O6" s="22"/>
      <c r="P6" s="19"/>
    </row>
    <row r="7" spans="1:16" ht="55.15" customHeight="1" thickBot="1">
      <c r="A7" s="16">
        <v>2</v>
      </c>
      <c r="B7" s="8" t="s">
        <v>23</v>
      </c>
      <c r="C7" s="24" t="s">
        <v>24</v>
      </c>
      <c r="D7" s="8" t="s">
        <v>25</v>
      </c>
      <c r="E7" s="9" t="s">
        <v>22</v>
      </c>
      <c r="F7" s="9">
        <v>20</v>
      </c>
      <c r="G7" s="19"/>
      <c r="H7" s="19"/>
      <c r="I7" s="19"/>
      <c r="J7" s="20"/>
      <c r="K7" s="21"/>
      <c r="L7" s="19"/>
      <c r="M7" s="22"/>
      <c r="N7" s="19"/>
      <c r="O7" s="22"/>
      <c r="P7" s="19">
        <v>19.5</v>
      </c>
    </row>
    <row r="8" spans="1:16" s="10" customFormat="1" ht="52.15" customHeight="1" thickBot="1">
      <c r="A8" s="16">
        <v>3</v>
      </c>
      <c r="B8" s="25" t="s">
        <v>26</v>
      </c>
      <c r="C8" s="18" t="s">
        <v>27</v>
      </c>
      <c r="D8" s="8" t="s">
        <v>28</v>
      </c>
      <c r="E8" s="9" t="s">
        <v>22</v>
      </c>
      <c r="F8" s="9">
        <v>20</v>
      </c>
      <c r="G8" s="19"/>
      <c r="H8" s="19"/>
      <c r="I8" s="19">
        <v>2.69</v>
      </c>
      <c r="J8" s="19"/>
      <c r="K8" s="19"/>
      <c r="L8" s="19"/>
      <c r="M8" s="19"/>
      <c r="N8" s="19"/>
      <c r="O8" s="19"/>
      <c r="P8" s="19"/>
    </row>
    <row r="9" spans="1:16" s="10" customFormat="1" ht="52.15" customHeight="1" thickBot="1">
      <c r="A9" s="16">
        <v>4</v>
      </c>
      <c r="B9" s="26" t="s">
        <v>29</v>
      </c>
      <c r="C9" s="27" t="s">
        <v>30</v>
      </c>
      <c r="D9" s="8" t="s">
        <v>31</v>
      </c>
      <c r="E9" s="9" t="s">
        <v>22</v>
      </c>
      <c r="F9" s="9">
        <v>20</v>
      </c>
      <c r="G9" s="19"/>
      <c r="H9" s="19"/>
      <c r="I9" s="19">
        <v>0</v>
      </c>
      <c r="J9" s="19"/>
      <c r="K9" s="19"/>
      <c r="L9" s="14"/>
      <c r="M9" s="14"/>
      <c r="N9" s="14"/>
      <c r="O9" s="14"/>
      <c r="P9" s="14"/>
    </row>
    <row r="10" spans="1:16" s="10" customFormat="1" ht="54" customHeight="1" thickBot="1">
      <c r="A10" s="16">
        <v>5</v>
      </c>
      <c r="B10" s="26" t="s">
        <v>29</v>
      </c>
      <c r="C10" s="27" t="s">
        <v>30</v>
      </c>
      <c r="D10" s="8" t="s">
        <v>32</v>
      </c>
      <c r="E10" s="9" t="s">
        <v>22</v>
      </c>
      <c r="F10" s="9">
        <v>20</v>
      </c>
      <c r="G10" s="19"/>
      <c r="H10" s="19"/>
      <c r="I10" s="14"/>
      <c r="J10" s="19"/>
      <c r="K10" s="19">
        <v>0.63800000000000001</v>
      </c>
      <c r="L10" s="19"/>
      <c r="M10" s="19"/>
      <c r="N10" s="19"/>
      <c r="O10" s="19"/>
      <c r="P10" s="19"/>
    </row>
    <row r="11" spans="1:16" s="10" customFormat="1" ht="54" customHeight="1" thickBot="1">
      <c r="A11" s="16">
        <v>6</v>
      </c>
      <c r="B11" s="26" t="s">
        <v>29</v>
      </c>
      <c r="C11" s="8" t="s">
        <v>33</v>
      </c>
      <c r="D11" s="8" t="s">
        <v>34</v>
      </c>
      <c r="E11" s="9" t="s">
        <v>22</v>
      </c>
      <c r="F11" s="9">
        <v>20</v>
      </c>
      <c r="G11" s="14"/>
      <c r="H11" s="14"/>
      <c r="I11" s="14"/>
      <c r="J11" s="14">
        <v>5.12</v>
      </c>
      <c r="K11" s="14"/>
      <c r="L11" s="14"/>
      <c r="M11" s="14"/>
      <c r="N11" s="14"/>
      <c r="O11" s="14"/>
      <c r="P11" s="14"/>
    </row>
    <row r="12" spans="1:16" s="10" customFormat="1" ht="51" customHeight="1" thickBot="1">
      <c r="A12" s="16">
        <v>7</v>
      </c>
      <c r="B12" s="26" t="s">
        <v>29</v>
      </c>
      <c r="C12" s="8" t="s">
        <v>33</v>
      </c>
      <c r="D12" s="8" t="s">
        <v>35</v>
      </c>
      <c r="E12" s="9" t="s">
        <v>22</v>
      </c>
      <c r="F12" s="9">
        <v>20</v>
      </c>
      <c r="G12" s="19">
        <v>0.41199999999999998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6" s="10" customFormat="1" ht="51" customHeight="1" thickBot="1">
      <c r="A13" s="16">
        <v>8</v>
      </c>
      <c r="B13" s="26" t="s">
        <v>29</v>
      </c>
      <c r="C13" s="8" t="s">
        <v>36</v>
      </c>
      <c r="D13" s="8" t="s">
        <v>37</v>
      </c>
      <c r="E13" s="9" t="s">
        <v>22</v>
      </c>
      <c r="F13" s="9">
        <v>20</v>
      </c>
      <c r="G13" s="19"/>
      <c r="H13" s="19"/>
      <c r="I13" s="19"/>
      <c r="J13" s="19"/>
      <c r="K13" s="19"/>
      <c r="L13" s="19"/>
      <c r="M13" s="19">
        <v>2.5019999999999998</v>
      </c>
      <c r="N13" s="19"/>
      <c r="O13" s="19"/>
      <c r="P13" s="19"/>
    </row>
    <row r="14" spans="1:16" s="10" customFormat="1" ht="52.9" customHeight="1" thickBot="1">
      <c r="A14" s="16">
        <v>9</v>
      </c>
      <c r="B14" s="28" t="s">
        <v>29</v>
      </c>
      <c r="C14" s="8" t="s">
        <v>38</v>
      </c>
      <c r="D14" s="8" t="s">
        <v>39</v>
      </c>
      <c r="E14" s="9" t="s">
        <v>22</v>
      </c>
      <c r="F14" s="9">
        <v>20</v>
      </c>
      <c r="G14" s="19"/>
      <c r="H14" s="19"/>
      <c r="I14" s="19"/>
      <c r="J14" s="19"/>
      <c r="K14" s="19"/>
      <c r="L14" s="19"/>
      <c r="M14" s="19"/>
      <c r="N14" s="19"/>
      <c r="O14" s="19"/>
      <c r="P14" s="19">
        <v>16.376999999999999</v>
      </c>
    </row>
    <row r="15" spans="1:16" s="70" customFormat="1" ht="50.45" customHeight="1" thickBot="1">
      <c r="A15" s="16">
        <v>10</v>
      </c>
      <c r="B15" s="25" t="s">
        <v>40</v>
      </c>
      <c r="C15" s="8" t="s">
        <v>41</v>
      </c>
      <c r="D15" s="8" t="s">
        <v>42</v>
      </c>
      <c r="E15" s="9" t="s">
        <v>22</v>
      </c>
      <c r="F15" s="9">
        <v>20</v>
      </c>
      <c r="G15" s="19"/>
      <c r="H15" s="19"/>
      <c r="I15" s="19">
        <v>4.3730000000000002</v>
      </c>
      <c r="J15" s="20"/>
      <c r="K15" s="21"/>
      <c r="L15" s="19"/>
      <c r="M15" s="22"/>
      <c r="N15" s="19"/>
      <c r="O15" s="22"/>
      <c r="P15" s="19"/>
    </row>
    <row r="16" spans="1:16" s="70" customFormat="1" ht="52.9" customHeight="1" thickBot="1">
      <c r="A16" s="16">
        <v>11</v>
      </c>
      <c r="B16" s="25" t="s">
        <v>40</v>
      </c>
      <c r="C16" s="8" t="s">
        <v>41</v>
      </c>
      <c r="D16" s="8" t="s">
        <v>43</v>
      </c>
      <c r="E16" s="9" t="s">
        <v>22</v>
      </c>
      <c r="F16" s="9">
        <v>20</v>
      </c>
      <c r="G16" s="19"/>
      <c r="H16" s="19"/>
      <c r="I16" s="19">
        <v>0.52</v>
      </c>
      <c r="J16" s="20"/>
      <c r="K16" s="21"/>
      <c r="L16" s="19"/>
      <c r="M16" s="22"/>
      <c r="N16" s="19"/>
      <c r="O16" s="22"/>
      <c r="P16" s="19"/>
    </row>
    <row r="17" spans="1:16" s="70" customFormat="1" ht="51.6" customHeight="1" thickBot="1">
      <c r="A17" s="11">
        <v>12</v>
      </c>
      <c r="B17" s="77" t="s">
        <v>40</v>
      </c>
      <c r="C17" s="77" t="s">
        <v>44</v>
      </c>
      <c r="D17" s="8" t="s">
        <v>45</v>
      </c>
      <c r="E17" s="78" t="s">
        <v>46</v>
      </c>
      <c r="F17" s="29">
        <v>60</v>
      </c>
      <c r="G17" s="19"/>
      <c r="H17" s="19"/>
      <c r="I17" s="14"/>
      <c r="J17" s="14"/>
      <c r="K17" s="19">
        <v>3.5590000000000002</v>
      </c>
      <c r="L17" s="19"/>
      <c r="M17" s="19"/>
      <c r="N17" s="19"/>
      <c r="O17" s="19"/>
      <c r="P17" s="19"/>
    </row>
    <row r="18" spans="1:16" s="70" customFormat="1" ht="53.45" customHeight="1" thickBot="1">
      <c r="A18" s="16">
        <v>13</v>
      </c>
      <c r="B18" s="25" t="s">
        <v>40</v>
      </c>
      <c r="C18" s="25" t="s">
        <v>44</v>
      </c>
      <c r="D18" s="8" t="s">
        <v>47</v>
      </c>
      <c r="E18" s="78" t="s">
        <v>46</v>
      </c>
      <c r="F18" s="29">
        <v>60</v>
      </c>
      <c r="G18" s="19"/>
      <c r="H18" s="19"/>
      <c r="I18" s="14"/>
      <c r="J18" s="14">
        <v>0</v>
      </c>
      <c r="K18" s="19"/>
      <c r="L18" s="19"/>
      <c r="M18" s="19"/>
      <c r="N18" s="19"/>
      <c r="O18" s="19"/>
      <c r="P18" s="19"/>
    </row>
    <row r="19" spans="1:16" s="10" customFormat="1" ht="52.9" customHeight="1" thickBot="1">
      <c r="A19" s="16">
        <v>14</v>
      </c>
      <c r="B19" s="28" t="s">
        <v>48</v>
      </c>
      <c r="C19" s="30" t="s">
        <v>49</v>
      </c>
      <c r="D19" s="8" t="s">
        <v>50</v>
      </c>
      <c r="E19" s="9" t="s">
        <v>22</v>
      </c>
      <c r="F19" s="9">
        <v>60</v>
      </c>
      <c r="G19" s="19"/>
      <c r="H19" s="19"/>
      <c r="I19" s="14">
        <v>3.605</v>
      </c>
      <c r="J19" s="14"/>
      <c r="K19" s="19"/>
      <c r="L19" s="19"/>
      <c r="M19" s="19"/>
      <c r="N19" s="19"/>
      <c r="O19" s="19"/>
      <c r="P19" s="19"/>
    </row>
    <row r="20" spans="1:16" s="10" customFormat="1" ht="91.5" customHeight="1" thickBot="1">
      <c r="A20" s="11">
        <v>15</v>
      </c>
      <c r="B20" s="12" t="s">
        <v>51</v>
      </c>
      <c r="C20" s="13" t="s">
        <v>52</v>
      </c>
      <c r="D20" s="8" t="s">
        <v>53</v>
      </c>
      <c r="E20" s="9" t="s">
        <v>22</v>
      </c>
      <c r="F20" s="9">
        <v>60</v>
      </c>
      <c r="G20" s="14"/>
      <c r="H20" s="14"/>
      <c r="I20" s="15"/>
      <c r="J20" s="14"/>
      <c r="K20" s="14">
        <v>15.28</v>
      </c>
      <c r="L20" s="14">
        <v>11.8</v>
      </c>
      <c r="M20" s="14">
        <v>10.1</v>
      </c>
      <c r="N20" s="14">
        <v>8</v>
      </c>
      <c r="O20" s="14"/>
      <c r="P20" s="14"/>
    </row>
    <row r="21" spans="1:16" s="10" customFormat="1" ht="66.75" customHeight="1" thickBot="1">
      <c r="A21" s="16">
        <v>16</v>
      </c>
      <c r="B21" s="18" t="s">
        <v>54</v>
      </c>
      <c r="C21" s="31" t="s">
        <v>55</v>
      </c>
      <c r="D21" s="8" t="s">
        <v>56</v>
      </c>
      <c r="E21" s="9" t="s">
        <v>22</v>
      </c>
      <c r="F21" s="9">
        <v>60</v>
      </c>
      <c r="G21" s="14"/>
      <c r="H21" s="14"/>
      <c r="I21" s="14"/>
      <c r="J21" s="14"/>
      <c r="K21" s="14"/>
      <c r="L21" s="14"/>
      <c r="M21" s="14"/>
      <c r="N21" s="14"/>
      <c r="O21" s="14">
        <v>9.31</v>
      </c>
      <c r="P21" s="14"/>
    </row>
    <row r="22" spans="1:16" s="70" customFormat="1" ht="69.75" customHeight="1" thickBot="1">
      <c r="A22" s="16">
        <v>17</v>
      </c>
      <c r="B22" s="8" t="s">
        <v>57</v>
      </c>
      <c r="C22" s="25" t="s">
        <v>58</v>
      </c>
      <c r="D22" s="8" t="s">
        <v>59</v>
      </c>
      <c r="E22" s="9" t="s">
        <v>22</v>
      </c>
      <c r="F22" s="9">
        <v>60</v>
      </c>
      <c r="G22" s="19"/>
      <c r="H22" s="19"/>
      <c r="I22" s="14"/>
      <c r="J22" s="14"/>
      <c r="K22" s="19"/>
      <c r="L22" s="19"/>
      <c r="M22" s="19"/>
      <c r="N22" s="19">
        <v>0.57999999999999996</v>
      </c>
      <c r="O22" s="19">
        <v>1.27</v>
      </c>
      <c r="P22" s="19"/>
    </row>
    <row r="23" spans="1:16" s="10" customFormat="1" ht="40.5" customHeight="1" thickBot="1">
      <c r="A23" s="16">
        <v>18</v>
      </c>
      <c r="B23" s="113" t="s">
        <v>60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5"/>
    </row>
    <row r="24" spans="1:16" s="10" customFormat="1" ht="37.5" customHeight="1" thickBot="1">
      <c r="A24" s="16">
        <v>19</v>
      </c>
      <c r="B24" s="8" t="s">
        <v>61</v>
      </c>
      <c r="C24" s="30" t="s">
        <v>62</v>
      </c>
      <c r="D24" s="8" t="s">
        <v>63</v>
      </c>
      <c r="E24" s="32" t="s">
        <v>64</v>
      </c>
      <c r="F24" s="33">
        <v>5</v>
      </c>
      <c r="G24" s="19"/>
      <c r="H24" s="19"/>
      <c r="I24" s="19"/>
      <c r="J24" s="19"/>
      <c r="K24" s="19"/>
      <c r="L24" s="19"/>
      <c r="M24" s="19"/>
      <c r="N24" s="19">
        <v>3.0000000000000001E-3</v>
      </c>
      <c r="O24" s="19"/>
      <c r="P24" s="14"/>
    </row>
    <row r="25" spans="1:16" s="10" customFormat="1" ht="32.25" thickBot="1">
      <c r="A25" s="16">
        <v>20</v>
      </c>
      <c r="B25" s="8" t="s">
        <v>61</v>
      </c>
      <c r="C25" s="34" t="s">
        <v>65</v>
      </c>
      <c r="D25" s="8" t="s">
        <v>66</v>
      </c>
      <c r="E25" s="9" t="s">
        <v>64</v>
      </c>
      <c r="F25" s="9">
        <v>5</v>
      </c>
      <c r="G25" s="14">
        <v>22.901</v>
      </c>
      <c r="H25" s="14"/>
      <c r="I25" s="14"/>
      <c r="J25" s="14"/>
      <c r="K25" s="14"/>
      <c r="L25" s="14"/>
      <c r="M25" s="14"/>
      <c r="N25" s="14"/>
      <c r="O25" s="14"/>
      <c r="P25" s="14"/>
    </row>
    <row r="26" spans="1:16" s="10" customFormat="1" ht="32.25" thickBot="1">
      <c r="A26" s="16">
        <v>21</v>
      </c>
      <c r="B26" s="8" t="s">
        <v>61</v>
      </c>
      <c r="C26" s="34" t="s">
        <v>67</v>
      </c>
      <c r="D26" s="8" t="s">
        <v>68</v>
      </c>
      <c r="E26" s="9" t="s">
        <v>64</v>
      </c>
      <c r="F26" s="9">
        <v>5</v>
      </c>
      <c r="G26" s="14"/>
      <c r="H26" s="14">
        <v>0</v>
      </c>
      <c r="I26" s="14"/>
      <c r="J26" s="19"/>
      <c r="K26" s="19"/>
      <c r="L26" s="19"/>
      <c r="M26" s="19"/>
      <c r="N26" s="19"/>
      <c r="O26" s="19"/>
      <c r="P26" s="19"/>
    </row>
    <row r="27" spans="1:16" s="10" customFormat="1" ht="30.75" customHeight="1" thickBot="1">
      <c r="A27" s="16">
        <v>22</v>
      </c>
      <c r="B27" s="8" t="s">
        <v>61</v>
      </c>
      <c r="C27" s="30" t="s">
        <v>69</v>
      </c>
      <c r="D27" s="8" t="s">
        <v>70</v>
      </c>
      <c r="E27" s="9" t="s">
        <v>64</v>
      </c>
      <c r="F27" s="9">
        <v>5</v>
      </c>
      <c r="G27" s="14"/>
      <c r="H27" s="14"/>
      <c r="I27" s="14">
        <v>13.989000000000001</v>
      </c>
      <c r="J27" s="19"/>
      <c r="K27" s="19"/>
      <c r="L27" s="19"/>
      <c r="M27" s="19"/>
      <c r="N27" s="19"/>
      <c r="O27" s="19"/>
      <c r="P27" s="19"/>
    </row>
    <row r="28" spans="1:16" s="10" customFormat="1" ht="53.45" customHeight="1" thickBot="1">
      <c r="A28" s="11">
        <v>23</v>
      </c>
      <c r="B28" s="25" t="s">
        <v>71</v>
      </c>
      <c r="C28" s="18" t="s">
        <v>72</v>
      </c>
      <c r="D28" s="8" t="s">
        <v>73</v>
      </c>
      <c r="E28" s="9" t="s">
        <v>74</v>
      </c>
      <c r="F28" s="9">
        <v>5</v>
      </c>
      <c r="G28" s="14">
        <v>0.84</v>
      </c>
      <c r="H28" s="14"/>
      <c r="I28" s="14"/>
      <c r="J28" s="19"/>
      <c r="K28" s="19"/>
      <c r="L28" s="19"/>
      <c r="M28" s="19"/>
      <c r="N28" s="19"/>
      <c r="O28" s="19"/>
      <c r="P28" s="19"/>
    </row>
    <row r="29" spans="1:16" s="10" customFormat="1" ht="53.45" customHeight="1" thickBot="1">
      <c r="A29" s="11">
        <v>24</v>
      </c>
      <c r="B29" s="25" t="s">
        <v>75</v>
      </c>
      <c r="C29" s="18" t="s">
        <v>72</v>
      </c>
      <c r="D29" s="8" t="s">
        <v>76</v>
      </c>
      <c r="E29" s="9" t="s">
        <v>74</v>
      </c>
      <c r="F29" s="9">
        <v>5</v>
      </c>
      <c r="G29" s="14">
        <v>0.01</v>
      </c>
      <c r="H29" s="14"/>
      <c r="I29" s="14"/>
      <c r="J29" s="19"/>
      <c r="K29" s="19"/>
      <c r="L29" s="19"/>
      <c r="M29" s="19"/>
      <c r="N29" s="19"/>
      <c r="O29" s="19"/>
      <c r="P29" s="19"/>
    </row>
    <row r="30" spans="1:16" s="10" customFormat="1" ht="53.45" customHeight="1" thickBot="1">
      <c r="A30" s="11">
        <v>25</v>
      </c>
      <c r="B30" s="35" t="s">
        <v>77</v>
      </c>
      <c r="C30" s="36" t="s">
        <v>78</v>
      </c>
      <c r="D30" s="8" t="s">
        <v>79</v>
      </c>
      <c r="E30" s="9" t="s">
        <v>64</v>
      </c>
      <c r="F30" s="9">
        <v>5</v>
      </c>
      <c r="G30" s="14"/>
      <c r="H30" s="14"/>
      <c r="I30" s="14"/>
      <c r="J30" s="19">
        <v>0.82199999999999995</v>
      </c>
      <c r="K30" s="19"/>
      <c r="L30" s="19"/>
      <c r="M30" s="19"/>
      <c r="N30" s="19"/>
      <c r="O30" s="19"/>
      <c r="P30" s="19"/>
    </row>
    <row r="31" spans="1:16" s="10" customFormat="1" ht="23.45" customHeight="1" thickBot="1">
      <c r="A31" s="16">
        <v>26</v>
      </c>
      <c r="B31" s="8" t="s">
        <v>80</v>
      </c>
      <c r="C31" s="36" t="s">
        <v>78</v>
      </c>
      <c r="D31" s="8" t="s">
        <v>81</v>
      </c>
      <c r="E31" s="9" t="s">
        <v>64</v>
      </c>
      <c r="F31" s="9">
        <v>5</v>
      </c>
      <c r="G31" s="19"/>
      <c r="H31" s="19">
        <v>0.67500000000000004</v>
      </c>
      <c r="I31" s="37"/>
      <c r="J31" s="19"/>
      <c r="K31" s="19"/>
      <c r="L31" s="19"/>
      <c r="M31" s="19"/>
      <c r="N31" s="19"/>
      <c r="O31" s="19"/>
      <c r="P31" s="19"/>
    </row>
    <row r="32" spans="1:16" s="10" customFormat="1" ht="30" customHeight="1" thickBot="1">
      <c r="A32" s="16">
        <v>27</v>
      </c>
      <c r="B32" s="30" t="s">
        <v>82</v>
      </c>
      <c r="C32" s="36" t="s">
        <v>83</v>
      </c>
      <c r="D32" s="8" t="s">
        <v>84</v>
      </c>
      <c r="E32" s="9" t="s">
        <v>64</v>
      </c>
      <c r="F32" s="9">
        <v>5</v>
      </c>
      <c r="G32" s="19"/>
      <c r="H32" s="19">
        <v>6.6000000000000003E-2</v>
      </c>
      <c r="I32" s="38"/>
      <c r="J32" s="19"/>
      <c r="K32" s="19"/>
      <c r="L32" s="19"/>
      <c r="M32" s="19"/>
      <c r="N32" s="19"/>
      <c r="O32" s="19"/>
      <c r="P32" s="19"/>
    </row>
    <row r="33" spans="1:16" s="10" customFormat="1" ht="32.450000000000003" customHeight="1" thickBot="1">
      <c r="A33" s="39">
        <v>28</v>
      </c>
      <c r="B33" s="40" t="s">
        <v>85</v>
      </c>
      <c r="C33" s="36" t="s">
        <v>83</v>
      </c>
      <c r="D33" s="8" t="s">
        <v>86</v>
      </c>
      <c r="E33" s="9" t="s">
        <v>64</v>
      </c>
      <c r="F33" s="9">
        <v>5</v>
      </c>
      <c r="G33" s="19"/>
      <c r="H33" s="19"/>
      <c r="I33" s="37"/>
      <c r="J33" s="19">
        <v>0.42699999999999999</v>
      </c>
      <c r="K33" s="19"/>
      <c r="L33" s="19"/>
      <c r="M33" s="19"/>
      <c r="N33" s="19"/>
      <c r="O33" s="19"/>
      <c r="P33" s="19"/>
    </row>
    <row r="34" spans="1:16" s="10" customFormat="1" ht="41.25" customHeight="1" thickBot="1">
      <c r="A34" s="39">
        <v>29</v>
      </c>
      <c r="B34" s="40" t="s">
        <v>87</v>
      </c>
      <c r="C34" s="41" t="s">
        <v>83</v>
      </c>
      <c r="D34" s="35" t="s">
        <v>88</v>
      </c>
      <c r="E34" s="9" t="s">
        <v>64</v>
      </c>
      <c r="F34" s="29">
        <v>5</v>
      </c>
      <c r="G34" s="15"/>
      <c r="H34" s="15"/>
      <c r="I34" s="15"/>
      <c r="J34" s="15">
        <v>5.6000000000000001E-2</v>
      </c>
      <c r="K34" s="15"/>
      <c r="L34" s="15"/>
      <c r="M34" s="15"/>
      <c r="N34" s="19"/>
      <c r="O34" s="19"/>
      <c r="P34" s="19"/>
    </row>
    <row r="35" spans="1:16" s="70" customFormat="1" ht="40.9" customHeight="1" thickBot="1">
      <c r="A35" s="39">
        <v>30</v>
      </c>
      <c r="B35" s="40" t="s">
        <v>89</v>
      </c>
      <c r="C35" s="41" t="s">
        <v>90</v>
      </c>
      <c r="D35" s="35" t="s">
        <v>91</v>
      </c>
      <c r="E35" s="9" t="s">
        <v>64</v>
      </c>
      <c r="F35" s="29">
        <v>5</v>
      </c>
      <c r="G35" s="15"/>
      <c r="H35" s="15"/>
      <c r="I35" s="15"/>
      <c r="J35" s="15">
        <v>3.5510000000000002</v>
      </c>
      <c r="K35" s="15"/>
      <c r="L35" s="15"/>
      <c r="M35" s="15"/>
      <c r="N35" s="19"/>
      <c r="O35" s="19"/>
      <c r="P35" s="19"/>
    </row>
    <row r="36" spans="1:16" s="70" customFormat="1" ht="40.9" customHeight="1" thickBot="1">
      <c r="A36" s="39">
        <v>31</v>
      </c>
      <c r="B36" s="40" t="s">
        <v>89</v>
      </c>
      <c r="C36" s="41" t="s">
        <v>90</v>
      </c>
      <c r="D36" s="35" t="s">
        <v>92</v>
      </c>
      <c r="E36" s="9" t="s">
        <v>64</v>
      </c>
      <c r="F36" s="29">
        <v>5</v>
      </c>
      <c r="G36" s="15"/>
      <c r="H36" s="15"/>
      <c r="I36" s="15"/>
      <c r="J36" s="15">
        <v>3.72</v>
      </c>
      <c r="K36" s="15"/>
      <c r="L36" s="15"/>
      <c r="M36" s="15"/>
      <c r="N36" s="19"/>
      <c r="O36" s="19"/>
      <c r="P36" s="19"/>
    </row>
    <row r="37" spans="1:16" s="10" customFormat="1" ht="34.15" customHeight="1" thickBot="1">
      <c r="A37" s="39">
        <v>32</v>
      </c>
      <c r="B37" s="40" t="s">
        <v>93</v>
      </c>
      <c r="C37" s="41" t="s">
        <v>90</v>
      </c>
      <c r="D37" s="35" t="s">
        <v>63</v>
      </c>
      <c r="E37" s="9" t="s">
        <v>64</v>
      </c>
      <c r="F37" s="29">
        <v>5</v>
      </c>
      <c r="G37" s="15"/>
      <c r="H37" s="15"/>
      <c r="I37" s="15"/>
      <c r="J37" s="15">
        <v>0.83399999999999996</v>
      </c>
      <c r="K37" s="15"/>
      <c r="L37" s="15"/>
      <c r="M37" s="15"/>
      <c r="N37" s="19"/>
      <c r="O37" s="19"/>
      <c r="P37" s="19"/>
    </row>
    <row r="38" spans="1:16" s="10" customFormat="1" ht="34.15" customHeight="1" thickBot="1">
      <c r="A38" s="39">
        <v>33</v>
      </c>
      <c r="B38" s="42" t="s">
        <v>94</v>
      </c>
      <c r="C38" s="41" t="s">
        <v>90</v>
      </c>
      <c r="D38" s="35" t="s">
        <v>95</v>
      </c>
      <c r="E38" s="9" t="s">
        <v>64</v>
      </c>
      <c r="F38" s="29">
        <v>5</v>
      </c>
      <c r="G38" s="15"/>
      <c r="H38" s="15"/>
      <c r="I38" s="15"/>
      <c r="J38" s="15"/>
      <c r="K38" s="15"/>
      <c r="L38" s="15"/>
      <c r="M38" s="15">
        <v>0.188</v>
      </c>
      <c r="N38" s="19"/>
      <c r="O38" s="19"/>
      <c r="P38" s="19"/>
    </row>
    <row r="39" spans="1:16" s="10" customFormat="1" ht="35.450000000000003" customHeight="1" thickBot="1">
      <c r="A39" s="39">
        <v>34</v>
      </c>
      <c r="B39" s="40" t="s">
        <v>96</v>
      </c>
      <c r="C39" s="41" t="s">
        <v>90</v>
      </c>
      <c r="D39" s="35" t="s">
        <v>97</v>
      </c>
      <c r="E39" s="9" t="s">
        <v>64</v>
      </c>
      <c r="F39" s="29">
        <v>5</v>
      </c>
      <c r="G39" s="15"/>
      <c r="H39" s="15"/>
      <c r="I39" s="15"/>
      <c r="J39" s="15"/>
      <c r="K39" s="15"/>
      <c r="L39" s="15"/>
      <c r="M39" s="15">
        <v>0.11899999999999999</v>
      </c>
      <c r="N39" s="19"/>
      <c r="O39" s="19"/>
      <c r="P39" s="19"/>
    </row>
    <row r="40" spans="1:16" s="10" customFormat="1" ht="40.9" customHeight="1" thickBot="1">
      <c r="A40" s="39">
        <v>35</v>
      </c>
      <c r="B40" s="40" t="s">
        <v>98</v>
      </c>
      <c r="C40" s="41" t="s">
        <v>90</v>
      </c>
      <c r="D40" s="35" t="s">
        <v>99</v>
      </c>
      <c r="E40" s="9" t="s">
        <v>64</v>
      </c>
      <c r="F40" s="29">
        <v>5</v>
      </c>
      <c r="G40" s="15"/>
      <c r="H40" s="15"/>
      <c r="I40" s="15"/>
      <c r="J40" s="15"/>
      <c r="K40" s="15"/>
      <c r="L40" s="15"/>
      <c r="M40" s="15">
        <v>0.13600000000000001</v>
      </c>
      <c r="N40" s="19"/>
      <c r="O40" s="19"/>
      <c r="P40" s="19"/>
    </row>
    <row r="41" spans="1:16" s="10" customFormat="1" ht="40.9" customHeight="1" thickBot="1">
      <c r="A41" s="39">
        <v>36</v>
      </c>
      <c r="B41" s="40" t="s">
        <v>100</v>
      </c>
      <c r="C41" s="41" t="s">
        <v>101</v>
      </c>
      <c r="D41" s="35" t="s">
        <v>102</v>
      </c>
      <c r="E41" s="9" t="s">
        <v>64</v>
      </c>
      <c r="F41" s="29">
        <v>5</v>
      </c>
      <c r="G41" s="15"/>
      <c r="H41" s="15"/>
      <c r="I41" s="15"/>
      <c r="J41" s="15"/>
      <c r="K41" s="15"/>
      <c r="L41" s="15"/>
      <c r="M41" s="15">
        <v>1.05</v>
      </c>
      <c r="N41" s="19"/>
      <c r="O41" s="19"/>
      <c r="P41" s="19"/>
    </row>
    <row r="42" spans="1:16" s="44" customFormat="1" ht="54.6" customHeight="1" thickBot="1">
      <c r="A42" s="39">
        <v>37</v>
      </c>
      <c r="B42" s="8" t="s">
        <v>103</v>
      </c>
      <c r="C42" s="43" t="s">
        <v>104</v>
      </c>
      <c r="D42" s="8" t="s">
        <v>105</v>
      </c>
      <c r="E42" s="29" t="s">
        <v>106</v>
      </c>
      <c r="F42" s="29">
        <v>5</v>
      </c>
      <c r="G42" s="19"/>
      <c r="H42" s="19"/>
      <c r="I42" s="19"/>
      <c r="J42" s="19"/>
      <c r="K42" s="19"/>
      <c r="L42" s="19"/>
      <c r="M42" s="19">
        <v>1.087</v>
      </c>
      <c r="N42" s="19"/>
      <c r="O42" s="19"/>
      <c r="P42" s="19"/>
    </row>
    <row r="43" spans="1:16" s="44" customFormat="1" ht="60.6" customHeight="1" thickBot="1">
      <c r="A43" s="39">
        <v>38</v>
      </c>
      <c r="B43" s="28" t="s">
        <v>107</v>
      </c>
      <c r="C43" s="25" t="s">
        <v>108</v>
      </c>
      <c r="D43" s="8" t="s">
        <v>109</v>
      </c>
      <c r="E43" s="9" t="s">
        <v>22</v>
      </c>
      <c r="F43" s="9">
        <v>5</v>
      </c>
      <c r="G43" s="14"/>
      <c r="H43" s="14"/>
      <c r="I43" s="14"/>
      <c r="J43" s="14"/>
      <c r="K43" s="14"/>
      <c r="L43" s="14"/>
      <c r="M43" s="14">
        <v>0.87</v>
      </c>
      <c r="N43" s="14"/>
      <c r="O43" s="14"/>
      <c r="P43" s="14"/>
    </row>
    <row r="44" spans="1:16" s="44" customFormat="1" ht="50.45" customHeight="1" thickBot="1">
      <c r="A44" s="39">
        <v>39</v>
      </c>
      <c r="B44" s="42" t="s">
        <v>110</v>
      </c>
      <c r="C44" s="43" t="s">
        <v>111</v>
      </c>
      <c r="D44" s="45" t="s">
        <v>112</v>
      </c>
      <c r="E44" s="9" t="s">
        <v>22</v>
      </c>
      <c r="F44" s="9">
        <v>20</v>
      </c>
      <c r="G44" s="19"/>
      <c r="H44" s="19"/>
      <c r="I44" s="38"/>
      <c r="J44" s="19"/>
      <c r="K44" s="19"/>
      <c r="L44" s="19"/>
      <c r="M44" s="19">
        <v>1.03</v>
      </c>
      <c r="N44" s="19"/>
      <c r="O44" s="19"/>
      <c r="P44" s="19"/>
    </row>
    <row r="45" spans="1:16" s="44" customFormat="1" ht="54.6" customHeight="1" thickBot="1">
      <c r="A45" s="39">
        <v>40</v>
      </c>
      <c r="B45" s="46" t="s">
        <v>107</v>
      </c>
      <c r="C45" s="25" t="s">
        <v>113</v>
      </c>
      <c r="D45" s="8" t="s">
        <v>114</v>
      </c>
      <c r="E45" s="9" t="s">
        <v>22</v>
      </c>
      <c r="F45" s="9">
        <v>20</v>
      </c>
      <c r="G45" s="14"/>
      <c r="H45" s="14"/>
      <c r="I45" s="14"/>
      <c r="J45" s="14"/>
      <c r="K45" s="14"/>
      <c r="L45" s="14"/>
      <c r="M45" s="14">
        <v>0.25</v>
      </c>
      <c r="N45" s="14"/>
      <c r="O45" s="14"/>
      <c r="P45" s="14"/>
    </row>
    <row r="46" spans="1:16" s="44" customFormat="1" ht="53.45" customHeight="1" thickBot="1">
      <c r="A46" s="39">
        <v>41</v>
      </c>
      <c r="B46" s="46" t="s">
        <v>115</v>
      </c>
      <c r="C46" s="25" t="s">
        <v>116</v>
      </c>
      <c r="D46" s="8" t="s">
        <v>117</v>
      </c>
      <c r="E46" s="9" t="s">
        <v>22</v>
      </c>
      <c r="F46" s="9">
        <v>20</v>
      </c>
      <c r="G46" s="14"/>
      <c r="H46" s="14"/>
      <c r="I46" s="14"/>
      <c r="J46" s="14"/>
      <c r="K46" s="14"/>
      <c r="L46" s="14"/>
      <c r="M46" s="14">
        <v>0.12</v>
      </c>
      <c r="N46" s="14"/>
      <c r="O46" s="14"/>
      <c r="P46" s="14"/>
    </row>
    <row r="47" spans="1:16" s="10" customFormat="1" ht="52.15" customHeight="1" thickBot="1">
      <c r="A47" s="16">
        <v>42</v>
      </c>
      <c r="B47" s="26" t="s">
        <v>107</v>
      </c>
      <c r="C47" s="25" t="s">
        <v>108</v>
      </c>
      <c r="D47" s="8" t="s">
        <v>118</v>
      </c>
      <c r="E47" s="9" t="s">
        <v>22</v>
      </c>
      <c r="F47" s="9">
        <v>20</v>
      </c>
      <c r="G47" s="14"/>
      <c r="H47" s="14"/>
      <c r="I47" s="14"/>
      <c r="J47" s="14"/>
      <c r="K47" s="14"/>
      <c r="L47" s="14"/>
      <c r="M47" s="14">
        <v>2.63</v>
      </c>
      <c r="N47" s="14"/>
      <c r="O47" s="14"/>
      <c r="P47" s="14"/>
    </row>
    <row r="48" spans="1:16" s="44" customFormat="1" ht="57.6" customHeight="1" thickBot="1">
      <c r="A48" s="39">
        <v>43</v>
      </c>
      <c r="B48" s="28" t="s">
        <v>120</v>
      </c>
      <c r="C48" s="25" t="s">
        <v>121</v>
      </c>
      <c r="D48" s="8" t="s">
        <v>122</v>
      </c>
      <c r="E48" s="29" t="s">
        <v>123</v>
      </c>
      <c r="F48" s="9">
        <v>20</v>
      </c>
      <c r="G48" s="14"/>
      <c r="H48" s="14"/>
      <c r="I48" s="14"/>
      <c r="J48" s="14"/>
      <c r="K48" s="14"/>
      <c r="L48" s="14"/>
      <c r="M48" s="14">
        <v>1.056</v>
      </c>
      <c r="N48" s="14"/>
      <c r="O48" s="14"/>
      <c r="P48" s="14"/>
    </row>
    <row r="49" spans="1:16" s="44" customFormat="1" ht="53.45" customHeight="1" thickBot="1">
      <c r="A49" s="39">
        <v>44</v>
      </c>
      <c r="B49" s="46" t="s">
        <v>107</v>
      </c>
      <c r="C49" s="25" t="s">
        <v>116</v>
      </c>
      <c r="D49" s="8" t="s">
        <v>124</v>
      </c>
      <c r="E49" s="9" t="s">
        <v>22</v>
      </c>
      <c r="F49" s="9">
        <v>60</v>
      </c>
      <c r="G49" s="14"/>
      <c r="H49" s="14"/>
      <c r="I49" s="14"/>
      <c r="J49" s="14"/>
      <c r="K49" s="14"/>
      <c r="L49" s="14"/>
      <c r="M49" s="14">
        <v>1.05</v>
      </c>
      <c r="N49" s="14"/>
      <c r="O49" s="14"/>
      <c r="P49" s="14"/>
    </row>
    <row r="50" spans="1:16" s="10" customFormat="1" ht="51" customHeight="1" thickBot="1">
      <c r="A50" s="16">
        <v>45</v>
      </c>
      <c r="B50" s="46" t="s">
        <v>107</v>
      </c>
      <c r="C50" s="25" t="s">
        <v>125</v>
      </c>
      <c r="D50" s="8" t="s">
        <v>126</v>
      </c>
      <c r="E50" s="9" t="s">
        <v>119</v>
      </c>
      <c r="F50" s="9">
        <v>60</v>
      </c>
      <c r="G50" s="14"/>
      <c r="H50" s="14"/>
      <c r="I50" s="14"/>
      <c r="J50" s="14"/>
      <c r="K50" s="14"/>
      <c r="L50" s="14"/>
      <c r="M50" s="14">
        <v>0.24</v>
      </c>
      <c r="N50" s="14"/>
      <c r="O50" s="14"/>
      <c r="P50" s="14"/>
    </row>
    <row r="51" spans="1:16" s="10" customFormat="1" ht="105.6" customHeight="1" thickBot="1">
      <c r="A51" s="16">
        <v>46</v>
      </c>
      <c r="B51" s="46" t="s">
        <v>127</v>
      </c>
      <c r="C51" s="30" t="s">
        <v>128</v>
      </c>
      <c r="D51" s="8" t="s">
        <v>129</v>
      </c>
      <c r="E51" s="9" t="s">
        <v>119</v>
      </c>
      <c r="F51" s="9">
        <v>60</v>
      </c>
      <c r="G51" s="14"/>
      <c r="H51" s="14"/>
      <c r="I51" s="14"/>
      <c r="J51" s="14"/>
      <c r="K51" s="14"/>
      <c r="L51" s="14"/>
      <c r="M51" s="14">
        <v>0.8</v>
      </c>
      <c r="N51" s="14"/>
      <c r="O51" s="14"/>
      <c r="P51" s="14"/>
    </row>
    <row r="52" spans="1:16" s="44" customFormat="1" ht="62.45" customHeight="1" thickBot="1">
      <c r="A52" s="47">
        <v>47</v>
      </c>
      <c r="B52" s="48" t="s">
        <v>130</v>
      </c>
      <c r="C52" s="49" t="s">
        <v>131</v>
      </c>
      <c r="D52" s="8" t="s">
        <v>132</v>
      </c>
      <c r="E52" s="9" t="s">
        <v>22</v>
      </c>
      <c r="F52" s="9">
        <v>60</v>
      </c>
      <c r="G52" s="14"/>
      <c r="H52" s="14"/>
      <c r="I52" s="14"/>
      <c r="J52" s="14"/>
      <c r="K52" s="14"/>
      <c r="L52" s="14"/>
      <c r="M52" s="14">
        <v>2.57</v>
      </c>
      <c r="N52" s="14"/>
      <c r="O52" s="14"/>
      <c r="P52" s="14"/>
    </row>
    <row r="53" spans="1:16" s="44" customFormat="1" ht="52.9" customHeight="1" thickBot="1">
      <c r="A53" s="39">
        <v>48</v>
      </c>
      <c r="B53" s="8" t="s">
        <v>133</v>
      </c>
      <c r="C53" s="40" t="s">
        <v>134</v>
      </c>
      <c r="D53" s="8" t="s">
        <v>135</v>
      </c>
      <c r="E53" s="9" t="s">
        <v>22</v>
      </c>
      <c r="F53" s="9">
        <v>60</v>
      </c>
      <c r="G53" s="19"/>
      <c r="H53" s="19"/>
      <c r="I53" s="38"/>
      <c r="J53" s="19"/>
      <c r="K53" s="19"/>
      <c r="L53" s="19"/>
      <c r="M53" s="19">
        <v>2.2589999999999999</v>
      </c>
      <c r="N53" s="19"/>
      <c r="O53" s="19"/>
      <c r="P53" s="19"/>
    </row>
    <row r="54" spans="1:16" s="10" customFormat="1" ht="36.75" customHeight="1" thickBot="1">
      <c r="A54" s="39">
        <v>49</v>
      </c>
      <c r="B54" s="40" t="s">
        <v>136</v>
      </c>
      <c r="C54" s="50" t="s">
        <v>137</v>
      </c>
      <c r="D54" s="8" t="s">
        <v>138</v>
      </c>
      <c r="E54" s="9" t="s">
        <v>22</v>
      </c>
      <c r="F54" s="9">
        <v>60</v>
      </c>
      <c r="G54" s="19"/>
      <c r="H54" s="19"/>
      <c r="I54" s="38"/>
      <c r="J54" s="19"/>
      <c r="K54" s="19"/>
      <c r="L54" s="19"/>
      <c r="M54" s="19">
        <v>0.28699999999999998</v>
      </c>
      <c r="N54" s="19"/>
      <c r="O54" s="19"/>
      <c r="P54" s="19"/>
    </row>
    <row r="55" spans="1:16" s="10" customFormat="1" ht="51" customHeight="1" thickBot="1">
      <c r="A55" s="16">
        <v>50</v>
      </c>
      <c r="B55" s="40" t="s">
        <v>89</v>
      </c>
      <c r="C55" s="41" t="s">
        <v>139</v>
      </c>
      <c r="D55" s="35" t="s">
        <v>140</v>
      </c>
      <c r="E55" s="29" t="s">
        <v>141</v>
      </c>
      <c r="F55" s="29">
        <v>60</v>
      </c>
      <c r="G55" s="15"/>
      <c r="H55" s="15"/>
      <c r="I55" s="15"/>
      <c r="J55" s="15"/>
      <c r="K55" s="15"/>
      <c r="L55" s="15"/>
      <c r="M55" s="15">
        <v>1.7689999999999999</v>
      </c>
      <c r="N55" s="19"/>
      <c r="O55" s="19"/>
      <c r="P55" s="19"/>
    </row>
    <row r="56" spans="1:16" s="10" customFormat="1" ht="50.45" customHeight="1" thickBot="1">
      <c r="A56" s="16">
        <v>51</v>
      </c>
      <c r="B56" s="40" t="s">
        <v>89</v>
      </c>
      <c r="C56" s="41" t="s">
        <v>142</v>
      </c>
      <c r="D56" s="35" t="s">
        <v>143</v>
      </c>
      <c r="E56" s="29" t="s">
        <v>144</v>
      </c>
      <c r="F56" s="29">
        <v>60</v>
      </c>
      <c r="G56" s="15"/>
      <c r="H56" s="15"/>
      <c r="I56" s="15"/>
      <c r="J56" s="15"/>
      <c r="K56" s="15"/>
      <c r="L56" s="15"/>
      <c r="M56" s="15"/>
      <c r="N56" s="19"/>
      <c r="O56" s="19">
        <v>0</v>
      </c>
      <c r="P56" s="19"/>
    </row>
    <row r="57" spans="1:16" s="10" customFormat="1" ht="50.45" customHeight="1" thickBot="1">
      <c r="A57" s="16">
        <v>52</v>
      </c>
      <c r="B57" s="40" t="s">
        <v>145</v>
      </c>
      <c r="C57" s="41" t="s">
        <v>146</v>
      </c>
      <c r="D57" s="35" t="s">
        <v>147</v>
      </c>
      <c r="E57" s="29" t="s">
        <v>141</v>
      </c>
      <c r="F57" s="29">
        <v>60</v>
      </c>
      <c r="G57" s="15"/>
      <c r="H57" s="15"/>
      <c r="I57" s="15"/>
      <c r="J57" s="15"/>
      <c r="K57" s="15"/>
      <c r="L57" s="15"/>
      <c r="M57" s="15"/>
      <c r="N57" s="19"/>
      <c r="O57" s="19">
        <v>2.3140000000000001</v>
      </c>
      <c r="P57" s="19"/>
    </row>
    <row r="58" spans="1:16" s="10" customFormat="1" ht="50.45" customHeight="1" thickBot="1">
      <c r="A58" s="16">
        <v>53</v>
      </c>
      <c r="B58" s="40" t="s">
        <v>89</v>
      </c>
      <c r="C58" s="41" t="s">
        <v>148</v>
      </c>
      <c r="D58" s="35" t="s">
        <v>149</v>
      </c>
      <c r="E58" s="29" t="s">
        <v>144</v>
      </c>
      <c r="F58" s="29">
        <v>60</v>
      </c>
      <c r="G58" s="15"/>
      <c r="H58" s="15"/>
      <c r="I58" s="15"/>
      <c r="J58" s="15"/>
      <c r="K58" s="15"/>
      <c r="L58" s="15"/>
      <c r="M58" s="15"/>
      <c r="N58" s="19"/>
      <c r="O58" s="15">
        <v>0</v>
      </c>
      <c r="P58" s="19"/>
    </row>
    <row r="59" spans="1:16" s="10" customFormat="1" ht="48" customHeight="1" thickBot="1">
      <c r="A59" s="16">
        <v>54</v>
      </c>
      <c r="B59" s="40" t="s">
        <v>89</v>
      </c>
      <c r="C59" s="41" t="s">
        <v>137</v>
      </c>
      <c r="D59" s="35" t="s">
        <v>150</v>
      </c>
      <c r="E59" s="29" t="s">
        <v>151</v>
      </c>
      <c r="F59" s="29">
        <v>60</v>
      </c>
      <c r="G59" s="15"/>
      <c r="H59" s="15"/>
      <c r="I59" s="15"/>
      <c r="J59" s="15"/>
      <c r="K59" s="15"/>
      <c r="L59" s="15"/>
      <c r="M59" s="15"/>
      <c r="N59" s="19">
        <v>4.9550000000000001</v>
      </c>
      <c r="O59" s="15"/>
      <c r="P59" s="19"/>
    </row>
    <row r="60" spans="1:16" s="10" customFormat="1" ht="52.5" hidden="1" customHeight="1" thickBot="1">
      <c r="A60" s="16">
        <v>50</v>
      </c>
      <c r="B60" s="40" t="s">
        <v>89</v>
      </c>
      <c r="C60" s="41" t="s">
        <v>152</v>
      </c>
      <c r="D60" s="35" t="s">
        <v>153</v>
      </c>
      <c r="E60" s="29" t="s">
        <v>154</v>
      </c>
      <c r="F60" s="29">
        <v>60</v>
      </c>
      <c r="G60" s="15"/>
      <c r="H60" s="15"/>
      <c r="I60" s="15"/>
      <c r="J60" s="15"/>
      <c r="K60" s="15"/>
      <c r="L60" s="15"/>
      <c r="M60" s="15"/>
      <c r="N60" s="19">
        <v>0</v>
      </c>
      <c r="O60" s="15"/>
      <c r="P60" s="19"/>
    </row>
    <row r="61" spans="1:16" s="10" customFormat="1" ht="53.25" hidden="1" customHeight="1" thickBot="1">
      <c r="A61" s="16">
        <v>51</v>
      </c>
      <c r="B61" s="40" t="s">
        <v>89</v>
      </c>
      <c r="C61" s="41" t="s">
        <v>155</v>
      </c>
      <c r="D61" s="35" t="s">
        <v>156</v>
      </c>
      <c r="E61" s="29" t="s">
        <v>141</v>
      </c>
      <c r="F61" s="29">
        <v>60</v>
      </c>
      <c r="G61" s="15"/>
      <c r="H61" s="15"/>
      <c r="I61" s="38"/>
      <c r="J61" s="15"/>
      <c r="K61" s="15"/>
      <c r="L61" s="15"/>
      <c r="M61" s="15"/>
      <c r="N61" s="19"/>
      <c r="O61" s="15"/>
      <c r="P61" s="19"/>
    </row>
    <row r="62" spans="1:16" s="10" customFormat="1" ht="54" customHeight="1" thickBot="1">
      <c r="A62" s="16">
        <v>55</v>
      </c>
      <c r="B62" s="40" t="s">
        <v>157</v>
      </c>
      <c r="C62" s="51" t="s">
        <v>158</v>
      </c>
      <c r="D62" s="35" t="s">
        <v>159</v>
      </c>
      <c r="E62" s="9" t="s">
        <v>22</v>
      </c>
      <c r="F62" s="29">
        <v>60</v>
      </c>
      <c r="G62" s="15"/>
      <c r="H62" s="15"/>
      <c r="I62" s="15"/>
      <c r="J62" s="15"/>
      <c r="K62" s="15"/>
      <c r="L62" s="15"/>
      <c r="M62" s="15"/>
      <c r="N62" s="19"/>
      <c r="O62" s="15"/>
      <c r="P62" s="19">
        <v>1.202</v>
      </c>
    </row>
    <row r="63" spans="1:16" s="10" customFormat="1" ht="49.9" customHeight="1" thickBot="1">
      <c r="A63" s="16">
        <v>56</v>
      </c>
      <c r="B63" s="28" t="s">
        <v>160</v>
      </c>
      <c r="C63" s="45" t="s">
        <v>161</v>
      </c>
      <c r="D63" s="52" t="s">
        <v>162</v>
      </c>
      <c r="E63" s="9" t="s">
        <v>22</v>
      </c>
      <c r="F63" s="9">
        <v>60</v>
      </c>
      <c r="G63" s="19"/>
      <c r="H63" s="19"/>
      <c r="I63" s="19"/>
      <c r="J63" s="19"/>
      <c r="K63" s="19"/>
      <c r="L63" s="19"/>
      <c r="M63" s="19"/>
      <c r="N63" s="19"/>
      <c r="O63" s="19"/>
      <c r="P63" s="19">
        <v>0</v>
      </c>
    </row>
    <row r="64" spans="1:16" s="10" customFormat="1" ht="19.5" thickBot="1">
      <c r="A64" s="16">
        <v>57</v>
      </c>
      <c r="B64" s="113" t="s">
        <v>163</v>
      </c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5"/>
    </row>
    <row r="65" spans="1:16" s="10" customFormat="1" ht="49.15" customHeight="1" thickBot="1">
      <c r="A65" s="16">
        <v>58</v>
      </c>
      <c r="B65" s="40" t="s">
        <v>164</v>
      </c>
      <c r="C65" s="41" t="s">
        <v>165</v>
      </c>
      <c r="D65" s="53" t="s">
        <v>166</v>
      </c>
      <c r="E65" s="9" t="s">
        <v>22</v>
      </c>
      <c r="F65" s="29">
        <v>5</v>
      </c>
      <c r="G65" s="15"/>
      <c r="H65" s="15"/>
      <c r="I65" s="15"/>
      <c r="J65" s="15"/>
      <c r="K65" s="15"/>
      <c r="L65" s="15"/>
      <c r="M65" s="15"/>
      <c r="N65" s="19">
        <v>0.59</v>
      </c>
      <c r="O65" s="19"/>
      <c r="P65" s="19"/>
    </row>
    <row r="66" spans="1:16" s="10" customFormat="1" ht="48" thickBot="1">
      <c r="A66" s="16">
        <v>59</v>
      </c>
      <c r="B66" s="30" t="s">
        <v>164</v>
      </c>
      <c r="C66" s="41" t="s">
        <v>165</v>
      </c>
      <c r="D66" s="36" t="s">
        <v>167</v>
      </c>
      <c r="E66" s="9" t="s">
        <v>22</v>
      </c>
      <c r="F66" s="29">
        <v>5</v>
      </c>
      <c r="G66" s="54"/>
      <c r="H66" s="15"/>
      <c r="I66" s="54"/>
      <c r="J66" s="15"/>
      <c r="K66" s="54"/>
      <c r="L66" s="15"/>
      <c r="M66" s="54"/>
      <c r="N66" s="19">
        <v>6.202</v>
      </c>
      <c r="O66" s="22"/>
      <c r="P66" s="19"/>
    </row>
    <row r="67" spans="1:16" s="10" customFormat="1" ht="51.75" customHeight="1" thickBot="1">
      <c r="A67" s="16">
        <v>60</v>
      </c>
      <c r="B67" s="40" t="s">
        <v>164</v>
      </c>
      <c r="C67" s="41" t="s">
        <v>168</v>
      </c>
      <c r="D67" s="53" t="s">
        <v>169</v>
      </c>
      <c r="E67" s="9" t="s">
        <v>22</v>
      </c>
      <c r="F67" s="29">
        <v>20</v>
      </c>
      <c r="G67" s="55"/>
      <c r="H67" s="56"/>
      <c r="I67" s="55"/>
      <c r="J67" s="56"/>
      <c r="K67" s="55"/>
      <c r="L67" s="56"/>
      <c r="M67" s="55"/>
      <c r="N67" s="57"/>
      <c r="O67" s="58">
        <v>20.73</v>
      </c>
      <c r="P67" s="57"/>
    </row>
    <row r="68" spans="1:16" s="10" customFormat="1" ht="15" hidden="1" customHeight="1" thickBot="1">
      <c r="A68" s="16"/>
      <c r="B68" s="59"/>
      <c r="C68" s="60"/>
      <c r="D68" s="61"/>
      <c r="E68" s="61"/>
      <c r="F68" s="61" t="s">
        <v>170</v>
      </c>
      <c r="G68" s="62">
        <f t="shared" ref="G68:P68" si="0">G6+G24+G25+G26+G27+G28+G29+G30+G31+G32+G33+G34+G35+G36+G37+G38+G39+G40+G41+G42+G43+G65+G66</f>
        <v>23.751000000000001</v>
      </c>
      <c r="H68" s="62">
        <f t="shared" si="0"/>
        <v>0.7410000000000001</v>
      </c>
      <c r="I68" s="62">
        <f t="shared" si="0"/>
        <v>13.989000000000001</v>
      </c>
      <c r="J68" s="62">
        <f t="shared" si="0"/>
        <v>9.41</v>
      </c>
      <c r="K68" s="62">
        <f t="shared" si="0"/>
        <v>0</v>
      </c>
      <c r="L68" s="62">
        <f t="shared" si="0"/>
        <v>0</v>
      </c>
      <c r="M68" s="62">
        <f t="shared" si="0"/>
        <v>3.45</v>
      </c>
      <c r="N68" s="62">
        <f t="shared" si="0"/>
        <v>6.7949999999999999</v>
      </c>
      <c r="O68" s="62">
        <f t="shared" si="0"/>
        <v>0</v>
      </c>
      <c r="P68" s="62">
        <f t="shared" si="0"/>
        <v>0</v>
      </c>
    </row>
    <row r="69" spans="1:16" s="10" customFormat="1" ht="19.5" customHeight="1" thickBot="1">
      <c r="A69" s="116" t="s">
        <v>171</v>
      </c>
      <c r="B69" s="97"/>
      <c r="C69" s="97"/>
      <c r="D69" s="97"/>
      <c r="E69" s="98"/>
      <c r="F69" s="25" t="s">
        <v>170</v>
      </c>
      <c r="G69" s="62">
        <f>SUM(G7:G8,G25:G43,G42:G44,G66:G67)</f>
        <v>23.751000000000001</v>
      </c>
      <c r="H69" s="62">
        <f t="shared" ref="H69:P69" si="1">SUM(G69,H68)</f>
        <v>24.492000000000001</v>
      </c>
      <c r="I69" s="62">
        <f t="shared" si="1"/>
        <v>38.481000000000002</v>
      </c>
      <c r="J69" s="62">
        <f t="shared" si="1"/>
        <v>47.891000000000005</v>
      </c>
      <c r="K69" s="62">
        <f t="shared" si="1"/>
        <v>47.891000000000005</v>
      </c>
      <c r="L69" s="62">
        <f t="shared" si="1"/>
        <v>47.891000000000005</v>
      </c>
      <c r="M69" s="62">
        <f t="shared" si="1"/>
        <v>51.341000000000008</v>
      </c>
      <c r="N69" s="62">
        <f t="shared" si="1"/>
        <v>58.13600000000001</v>
      </c>
      <c r="O69" s="62">
        <f t="shared" si="1"/>
        <v>58.13600000000001</v>
      </c>
      <c r="P69" s="62">
        <f t="shared" si="1"/>
        <v>58.13600000000001</v>
      </c>
    </row>
    <row r="70" spans="1:16" s="10" customFormat="1" ht="14.25" hidden="1" customHeight="1" thickBot="1">
      <c r="A70" s="99"/>
      <c r="B70" s="100"/>
      <c r="C70" s="100"/>
      <c r="D70" s="100"/>
      <c r="E70" s="101"/>
      <c r="F70" s="25" t="s">
        <v>172</v>
      </c>
      <c r="G70" s="62">
        <f t="shared" ref="G70:P70" si="2">G68+G8+G9+G10+G11+G12+G13+G14+G15+G16+G44+G45+G46+G47+G48+G67+G7</f>
        <v>24.163</v>
      </c>
      <c r="H70" s="62">
        <f t="shared" si="2"/>
        <v>0.7410000000000001</v>
      </c>
      <c r="I70" s="62">
        <f t="shared" si="2"/>
        <v>21.572000000000003</v>
      </c>
      <c r="J70" s="62">
        <f t="shared" si="2"/>
        <v>14.530000000000001</v>
      </c>
      <c r="K70" s="62">
        <f t="shared" si="2"/>
        <v>0.63800000000000001</v>
      </c>
      <c r="L70" s="62">
        <f t="shared" si="2"/>
        <v>0</v>
      </c>
      <c r="M70" s="62">
        <f t="shared" si="2"/>
        <v>11.038</v>
      </c>
      <c r="N70" s="62">
        <f t="shared" si="2"/>
        <v>6.7949999999999999</v>
      </c>
      <c r="O70" s="62">
        <f t="shared" si="2"/>
        <v>20.73</v>
      </c>
      <c r="P70" s="62">
        <f t="shared" si="2"/>
        <v>35.876999999999995</v>
      </c>
    </row>
    <row r="71" spans="1:16" s="10" customFormat="1" ht="22.5" customHeight="1" thickBot="1">
      <c r="A71" s="99"/>
      <c r="B71" s="100"/>
      <c r="C71" s="100"/>
      <c r="D71" s="100"/>
      <c r="E71" s="101"/>
      <c r="F71" s="25" t="s">
        <v>172</v>
      </c>
      <c r="G71" s="62">
        <f>G70</f>
        <v>24.163</v>
      </c>
      <c r="H71" s="62">
        <f>G71+H70</f>
        <v>24.904</v>
      </c>
      <c r="I71" s="62">
        <f t="shared" ref="I71:P71" si="3">H71+I70</f>
        <v>46.475999999999999</v>
      </c>
      <c r="J71" s="62">
        <f t="shared" si="3"/>
        <v>61.006</v>
      </c>
      <c r="K71" s="62">
        <f t="shared" si="3"/>
        <v>61.643999999999998</v>
      </c>
      <c r="L71" s="62">
        <f t="shared" si="3"/>
        <v>61.643999999999998</v>
      </c>
      <c r="M71" s="62">
        <f t="shared" si="3"/>
        <v>72.682000000000002</v>
      </c>
      <c r="N71" s="62">
        <f t="shared" si="3"/>
        <v>79.477000000000004</v>
      </c>
      <c r="O71" s="62">
        <f t="shared" si="3"/>
        <v>100.20700000000001</v>
      </c>
      <c r="P71" s="62">
        <f t="shared" si="3"/>
        <v>136.084</v>
      </c>
    </row>
    <row r="72" spans="1:16" s="10" customFormat="1" ht="19.5" hidden="1" customHeight="1" thickBot="1">
      <c r="A72" s="99"/>
      <c r="B72" s="100"/>
      <c r="C72" s="100"/>
      <c r="D72" s="100"/>
      <c r="E72" s="101"/>
      <c r="F72" s="25" t="s">
        <v>173</v>
      </c>
      <c r="G72" s="62">
        <f t="shared" ref="G72:P72" si="4">G6+G7+G8+G9+G10+G11+G12+G13+G14+G15+G16+G17+G18+G19+G20+G21+G22+G24+G25+G26+G27+G28+G29+G30+G31+G32+G33+G34+G35+G36+G37+G38+G39+G40+G41+G42+G43+G44+G45+G46+G47+G48+G49+G50+G51+G52+G53+G54+G55+G56+G57+G58+G59+G62+G63+G65+G66+G67</f>
        <v>24.163</v>
      </c>
      <c r="H72" s="62">
        <f t="shared" si="4"/>
        <v>0.7410000000000001</v>
      </c>
      <c r="I72" s="62">
        <f t="shared" si="4"/>
        <v>25.177</v>
      </c>
      <c r="J72" s="62">
        <f t="shared" si="4"/>
        <v>14.53</v>
      </c>
      <c r="K72" s="62">
        <f t="shared" si="4"/>
        <v>19.477</v>
      </c>
      <c r="L72" s="62">
        <f t="shared" si="4"/>
        <v>11.8</v>
      </c>
      <c r="M72" s="62">
        <f t="shared" si="4"/>
        <v>30.113</v>
      </c>
      <c r="N72" s="62">
        <f t="shared" si="4"/>
        <v>20.329999999999998</v>
      </c>
      <c r="O72" s="62">
        <f t="shared" si="4"/>
        <v>33.624000000000002</v>
      </c>
      <c r="P72" s="62">
        <f t="shared" si="4"/>
        <v>37.078999999999994</v>
      </c>
    </row>
    <row r="73" spans="1:16" s="10" customFormat="1" ht="17.25" customHeight="1" thickBot="1">
      <c r="A73" s="99"/>
      <c r="B73" s="100"/>
      <c r="C73" s="100"/>
      <c r="D73" s="100"/>
      <c r="E73" s="101"/>
      <c r="F73" s="25" t="s">
        <v>174</v>
      </c>
      <c r="G73" s="62">
        <f>SUM(G6:G22,G24:G63,G65:G67)</f>
        <v>24.163</v>
      </c>
      <c r="H73" s="62">
        <f>SUM(G73,H72)</f>
        <v>24.904</v>
      </c>
      <c r="I73" s="62">
        <f t="shared" ref="I73:P73" si="5">SUM(H73,I72)</f>
        <v>50.081000000000003</v>
      </c>
      <c r="J73" s="62">
        <f t="shared" si="5"/>
        <v>64.611000000000004</v>
      </c>
      <c r="K73" s="62">
        <f t="shared" si="5"/>
        <v>84.088000000000008</v>
      </c>
      <c r="L73" s="62">
        <f t="shared" si="5"/>
        <v>95.888000000000005</v>
      </c>
      <c r="M73" s="62">
        <f t="shared" si="5"/>
        <v>126.001</v>
      </c>
      <c r="N73" s="62">
        <f t="shared" si="5"/>
        <v>146.33100000000002</v>
      </c>
      <c r="O73" s="62">
        <f t="shared" si="5"/>
        <v>179.95500000000001</v>
      </c>
      <c r="P73" s="62">
        <f t="shared" si="5"/>
        <v>217.03399999999999</v>
      </c>
    </row>
    <row r="74" spans="1:16" s="10" customFormat="1" ht="14.25" hidden="1" customHeight="1" thickBot="1">
      <c r="A74" s="99"/>
      <c r="B74" s="100"/>
      <c r="C74" s="100"/>
      <c r="D74" s="100"/>
      <c r="E74" s="101"/>
      <c r="F74" s="25" t="s">
        <v>175</v>
      </c>
      <c r="G74" s="62">
        <f t="shared" ref="G74:P74" si="6">G24+G25+G26+G27+G31+G32+G33+G39+G37+G34+G35</f>
        <v>22.901</v>
      </c>
      <c r="H74" s="62">
        <f t="shared" si="6"/>
        <v>0.7410000000000001</v>
      </c>
      <c r="I74" s="62">
        <f t="shared" si="6"/>
        <v>13.989000000000001</v>
      </c>
      <c r="J74" s="62">
        <f t="shared" si="6"/>
        <v>4.8680000000000003</v>
      </c>
      <c r="K74" s="62">
        <f t="shared" si="6"/>
        <v>0</v>
      </c>
      <c r="L74" s="62">
        <f t="shared" si="6"/>
        <v>0</v>
      </c>
      <c r="M74" s="62">
        <f t="shared" si="6"/>
        <v>0.11899999999999999</v>
      </c>
      <c r="N74" s="62">
        <f t="shared" si="6"/>
        <v>3.0000000000000001E-3</v>
      </c>
      <c r="O74" s="62">
        <f t="shared" si="6"/>
        <v>0</v>
      </c>
      <c r="P74" s="62">
        <f t="shared" si="6"/>
        <v>0</v>
      </c>
    </row>
    <row r="75" spans="1:16" s="10" customFormat="1" ht="15.75" customHeight="1" thickBot="1">
      <c r="A75" s="99"/>
      <c r="B75" s="100"/>
      <c r="C75" s="100"/>
      <c r="D75" s="100"/>
      <c r="E75" s="101"/>
      <c r="F75" s="25" t="s">
        <v>176</v>
      </c>
      <c r="G75" s="62">
        <f>G74</f>
        <v>22.901</v>
      </c>
      <c r="H75" s="62">
        <f>SUM(G75,H74)</f>
        <v>23.641999999999999</v>
      </c>
      <c r="I75" s="62">
        <f t="shared" ref="I75:P75" si="7">SUM(H75,I74)</f>
        <v>37.631</v>
      </c>
      <c r="J75" s="62">
        <f t="shared" si="7"/>
        <v>42.499000000000002</v>
      </c>
      <c r="K75" s="62">
        <f t="shared" si="7"/>
        <v>42.499000000000002</v>
      </c>
      <c r="L75" s="62">
        <f t="shared" si="7"/>
        <v>42.499000000000002</v>
      </c>
      <c r="M75" s="62">
        <f t="shared" si="7"/>
        <v>42.618000000000002</v>
      </c>
      <c r="N75" s="62">
        <f t="shared" si="7"/>
        <v>42.621000000000002</v>
      </c>
      <c r="O75" s="62">
        <f t="shared" si="7"/>
        <v>42.621000000000002</v>
      </c>
      <c r="P75" s="62">
        <f t="shared" si="7"/>
        <v>42.621000000000002</v>
      </c>
    </row>
    <row r="76" spans="1:16" s="10" customFormat="1" ht="21" hidden="1" customHeight="1" thickBot="1">
      <c r="A76" s="16"/>
      <c r="B76" s="105" t="s">
        <v>177</v>
      </c>
      <c r="C76" s="106"/>
      <c r="D76" s="106"/>
      <c r="E76" s="107"/>
      <c r="F76" s="63" t="s">
        <v>170</v>
      </c>
      <c r="G76" s="19">
        <f>G24+G25+G26+G27+G28+G29+G30+G31+G32+G33+G34+G35+G36+G37+G38+G39+G40+G41+G42+G43</f>
        <v>23.751000000000001</v>
      </c>
      <c r="H76" s="19">
        <f t="shared" ref="H76:P76" si="8">H24+H25+H26+H27+H28+H29+H30+H31+H32+H33+H34+H35+H36+H37+H38+H39+H40+H41+H42+H43</f>
        <v>0.7410000000000001</v>
      </c>
      <c r="I76" s="19">
        <f t="shared" si="8"/>
        <v>13.989000000000001</v>
      </c>
      <c r="J76" s="19">
        <f t="shared" si="8"/>
        <v>9.41</v>
      </c>
      <c r="K76" s="19">
        <f t="shared" si="8"/>
        <v>0</v>
      </c>
      <c r="L76" s="19">
        <f t="shared" si="8"/>
        <v>0</v>
      </c>
      <c r="M76" s="19">
        <f t="shared" si="8"/>
        <v>3.45</v>
      </c>
      <c r="N76" s="19">
        <f t="shared" si="8"/>
        <v>3.0000000000000001E-3</v>
      </c>
      <c r="O76" s="19">
        <f t="shared" si="8"/>
        <v>0</v>
      </c>
      <c r="P76" s="19">
        <f t="shared" si="8"/>
        <v>0</v>
      </c>
    </row>
    <row r="77" spans="1:16" s="10" customFormat="1" ht="14.25" customHeight="1" thickBot="1">
      <c r="A77" s="96" t="s">
        <v>178</v>
      </c>
      <c r="B77" s="97"/>
      <c r="C77" s="97"/>
      <c r="D77" s="97"/>
      <c r="E77" s="98"/>
      <c r="F77" s="63" t="s">
        <v>170</v>
      </c>
      <c r="G77" s="19">
        <f>SUM(G25:G44)</f>
        <v>23.751000000000001</v>
      </c>
      <c r="H77" s="19">
        <f>SUM(G77,H76)</f>
        <v>24.492000000000001</v>
      </c>
      <c r="I77" s="19">
        <f t="shared" ref="I77:P77" si="9">SUM(H77,I76)</f>
        <v>38.481000000000002</v>
      </c>
      <c r="J77" s="19">
        <f t="shared" si="9"/>
        <v>47.891000000000005</v>
      </c>
      <c r="K77" s="19">
        <f t="shared" si="9"/>
        <v>47.891000000000005</v>
      </c>
      <c r="L77" s="19">
        <f t="shared" si="9"/>
        <v>47.891000000000005</v>
      </c>
      <c r="M77" s="19">
        <f t="shared" si="9"/>
        <v>51.341000000000008</v>
      </c>
      <c r="N77" s="19">
        <f t="shared" si="9"/>
        <v>51.344000000000008</v>
      </c>
      <c r="O77" s="19">
        <f t="shared" si="9"/>
        <v>51.344000000000008</v>
      </c>
      <c r="P77" s="19">
        <f t="shared" si="9"/>
        <v>51.344000000000008</v>
      </c>
    </row>
    <row r="78" spans="1:16" s="10" customFormat="1" ht="22.5" hidden="1" customHeight="1" thickBot="1">
      <c r="A78" s="99"/>
      <c r="B78" s="100"/>
      <c r="C78" s="100"/>
      <c r="D78" s="100"/>
      <c r="E78" s="101"/>
      <c r="F78" s="63" t="s">
        <v>172</v>
      </c>
      <c r="G78" s="19">
        <f t="shared" ref="G78:P78" si="10">G76+G44+G45+G46+G47+G48</f>
        <v>23.751000000000001</v>
      </c>
      <c r="H78" s="19">
        <f t="shared" si="10"/>
        <v>0.7410000000000001</v>
      </c>
      <c r="I78" s="19">
        <f t="shared" si="10"/>
        <v>13.989000000000001</v>
      </c>
      <c r="J78" s="19">
        <f t="shared" si="10"/>
        <v>9.41</v>
      </c>
      <c r="K78" s="19">
        <f t="shared" si="10"/>
        <v>0</v>
      </c>
      <c r="L78" s="19">
        <f t="shared" si="10"/>
        <v>0</v>
      </c>
      <c r="M78" s="19">
        <f t="shared" si="10"/>
        <v>8.5360000000000014</v>
      </c>
      <c r="N78" s="19">
        <f t="shared" si="10"/>
        <v>3.0000000000000001E-3</v>
      </c>
      <c r="O78" s="19">
        <f t="shared" si="10"/>
        <v>0</v>
      </c>
      <c r="P78" s="19">
        <f t="shared" si="10"/>
        <v>0</v>
      </c>
    </row>
    <row r="79" spans="1:16" s="10" customFormat="1" ht="16.5" customHeight="1" thickBot="1">
      <c r="A79" s="99"/>
      <c r="B79" s="100"/>
      <c r="C79" s="100"/>
      <c r="D79" s="100"/>
      <c r="E79" s="101"/>
      <c r="F79" s="63" t="s">
        <v>172</v>
      </c>
      <c r="G79" s="19">
        <f>SUM(G25:G43,G42:G52)</f>
        <v>23.751000000000001</v>
      </c>
      <c r="H79" s="19">
        <f>SUM(G79)+H78</f>
        <v>24.492000000000001</v>
      </c>
      <c r="I79" s="19">
        <f>SUM(H79)+I78</f>
        <v>38.481000000000002</v>
      </c>
      <c r="J79" s="19">
        <f t="shared" ref="J79:P79" si="11">SUM(I79)+J78</f>
        <v>47.891000000000005</v>
      </c>
      <c r="K79" s="19">
        <f t="shared" si="11"/>
        <v>47.891000000000005</v>
      </c>
      <c r="L79" s="19">
        <f t="shared" si="11"/>
        <v>47.891000000000005</v>
      </c>
      <c r="M79" s="19">
        <f t="shared" si="11"/>
        <v>56.427000000000007</v>
      </c>
      <c r="N79" s="19">
        <f t="shared" si="11"/>
        <v>56.430000000000007</v>
      </c>
      <c r="O79" s="19">
        <f t="shared" si="11"/>
        <v>56.430000000000007</v>
      </c>
      <c r="P79" s="19">
        <f t="shared" si="11"/>
        <v>56.430000000000007</v>
      </c>
    </row>
    <row r="80" spans="1:16" s="10" customFormat="1" ht="18.75" hidden="1" customHeight="1" thickBot="1">
      <c r="A80" s="99"/>
      <c r="B80" s="100"/>
      <c r="C80" s="100"/>
      <c r="D80" s="100"/>
      <c r="E80" s="101"/>
      <c r="F80" s="63" t="s">
        <v>179</v>
      </c>
      <c r="G80" s="19">
        <f t="shared" ref="G80:P80" si="12">G78+G49+G50+G51+G52+G53+G54+G55+G56+G57+G58+G59+G62+G63</f>
        <v>23.751000000000001</v>
      </c>
      <c r="H80" s="19">
        <f t="shared" si="12"/>
        <v>0.7410000000000001</v>
      </c>
      <c r="I80" s="19">
        <f t="shared" si="12"/>
        <v>13.989000000000001</v>
      </c>
      <c r="J80" s="19">
        <f t="shared" si="12"/>
        <v>9.41</v>
      </c>
      <c r="K80" s="19">
        <f t="shared" si="12"/>
        <v>0</v>
      </c>
      <c r="L80" s="19">
        <f t="shared" si="12"/>
        <v>0</v>
      </c>
      <c r="M80" s="19">
        <f t="shared" si="12"/>
        <v>17.511000000000003</v>
      </c>
      <c r="N80" s="19">
        <f t="shared" si="12"/>
        <v>4.9580000000000002</v>
      </c>
      <c r="O80" s="19">
        <f t="shared" si="12"/>
        <v>2.3140000000000001</v>
      </c>
      <c r="P80" s="19">
        <f t="shared" si="12"/>
        <v>1.202</v>
      </c>
    </row>
    <row r="81" spans="1:16" s="10" customFormat="1" ht="13.5" customHeight="1" thickBot="1">
      <c r="A81" s="99"/>
      <c r="B81" s="100"/>
      <c r="C81" s="100"/>
      <c r="D81" s="100"/>
      <c r="E81" s="101"/>
      <c r="F81" s="63" t="s">
        <v>179</v>
      </c>
      <c r="G81" s="19">
        <f>G80</f>
        <v>23.751000000000001</v>
      </c>
      <c r="H81" s="19">
        <f>G81+H80</f>
        <v>24.492000000000001</v>
      </c>
      <c r="I81" s="19">
        <f t="shared" ref="I81:P81" si="13">H81+I80</f>
        <v>38.481000000000002</v>
      </c>
      <c r="J81" s="19">
        <f t="shared" si="13"/>
        <v>47.891000000000005</v>
      </c>
      <c r="K81" s="19">
        <f t="shared" si="13"/>
        <v>47.891000000000005</v>
      </c>
      <c r="L81" s="19">
        <f t="shared" si="13"/>
        <v>47.891000000000005</v>
      </c>
      <c r="M81" s="19">
        <f t="shared" si="13"/>
        <v>65.402000000000015</v>
      </c>
      <c r="N81" s="19">
        <f t="shared" si="13"/>
        <v>70.360000000000014</v>
      </c>
      <c r="O81" s="19">
        <f t="shared" si="13"/>
        <v>72.674000000000007</v>
      </c>
      <c r="P81" s="19">
        <f t="shared" si="13"/>
        <v>73.876000000000005</v>
      </c>
    </row>
    <row r="82" spans="1:16" s="10" customFormat="1" ht="20.25" hidden="1" customHeight="1" thickBot="1">
      <c r="A82" s="99"/>
      <c r="B82" s="100"/>
      <c r="C82" s="100"/>
      <c r="D82" s="100"/>
      <c r="E82" s="101"/>
      <c r="F82" s="63" t="s">
        <v>175</v>
      </c>
      <c r="G82" s="19">
        <f>G24+G25+G26+G27+G30+G31+G32+G33+G34+G35+G36+G37+G38+G39+G40+G41</f>
        <v>22.901</v>
      </c>
      <c r="H82" s="19">
        <f t="shared" ref="H82:P82" si="14">H24+H25+H26+H27+H30+H31+H32+H33+H34+H35+H36+H37+H38+H39+H40+H41</f>
        <v>0.7410000000000001</v>
      </c>
      <c r="I82" s="19">
        <f t="shared" si="14"/>
        <v>13.989000000000001</v>
      </c>
      <c r="J82" s="19">
        <f t="shared" si="14"/>
        <v>9.41</v>
      </c>
      <c r="K82" s="19">
        <f t="shared" si="14"/>
        <v>0</v>
      </c>
      <c r="L82" s="19">
        <f t="shared" si="14"/>
        <v>0</v>
      </c>
      <c r="M82" s="19">
        <f t="shared" si="14"/>
        <v>1.4930000000000001</v>
      </c>
      <c r="N82" s="19">
        <f t="shared" si="14"/>
        <v>3.0000000000000001E-3</v>
      </c>
      <c r="O82" s="19">
        <f t="shared" si="14"/>
        <v>0</v>
      </c>
      <c r="P82" s="19">
        <f t="shared" si="14"/>
        <v>0</v>
      </c>
    </row>
    <row r="83" spans="1:16" s="10" customFormat="1" ht="21.75" customHeight="1" thickBot="1">
      <c r="A83" s="102"/>
      <c r="B83" s="103"/>
      <c r="C83" s="103"/>
      <c r="D83" s="103"/>
      <c r="E83" s="104"/>
      <c r="F83" s="63" t="s">
        <v>176</v>
      </c>
      <c r="G83" s="19">
        <f>G82</f>
        <v>22.901</v>
      </c>
      <c r="H83" s="19">
        <f>G83+H82</f>
        <v>23.641999999999999</v>
      </c>
      <c r="I83" s="19">
        <f t="shared" ref="I83:P83" si="15">H83+I82</f>
        <v>37.631</v>
      </c>
      <c r="J83" s="19">
        <f t="shared" si="15"/>
        <v>47.040999999999997</v>
      </c>
      <c r="K83" s="19">
        <f t="shared" si="15"/>
        <v>47.040999999999997</v>
      </c>
      <c r="L83" s="19">
        <f t="shared" si="15"/>
        <v>47.040999999999997</v>
      </c>
      <c r="M83" s="19">
        <f t="shared" si="15"/>
        <v>48.533999999999999</v>
      </c>
      <c r="N83" s="19">
        <f t="shared" si="15"/>
        <v>48.536999999999999</v>
      </c>
      <c r="O83" s="19">
        <f t="shared" si="15"/>
        <v>48.536999999999999</v>
      </c>
      <c r="P83" s="19">
        <f t="shared" si="15"/>
        <v>48.536999999999999</v>
      </c>
    </row>
    <row r="84" spans="1:16" s="10" customFormat="1" ht="21.75" hidden="1" customHeight="1" thickBot="1">
      <c r="A84" s="74"/>
      <c r="B84" s="75"/>
      <c r="C84" s="75"/>
      <c r="D84" s="75"/>
      <c r="E84" s="76"/>
      <c r="F84" s="63" t="s">
        <v>170</v>
      </c>
      <c r="G84" s="19">
        <f>G28+G29+G30+G31+G32+G33+G34+G35+G36+G37+G38+G39+G40+G41+G43</f>
        <v>0.85</v>
      </c>
      <c r="H84" s="19">
        <f t="shared" ref="H84:O84" si="16">H28+H29+H30+H31+H32+H33+H34+H35+H36+H37+H38+H39+H40+H41+H43</f>
        <v>0.7410000000000001</v>
      </c>
      <c r="I84" s="19">
        <f t="shared" si="16"/>
        <v>0</v>
      </c>
      <c r="J84" s="19">
        <f t="shared" si="16"/>
        <v>9.41</v>
      </c>
      <c r="K84" s="19">
        <f t="shared" si="16"/>
        <v>0</v>
      </c>
      <c r="L84" s="19">
        <f t="shared" si="16"/>
        <v>0</v>
      </c>
      <c r="M84" s="19">
        <f t="shared" si="16"/>
        <v>2.363</v>
      </c>
      <c r="N84" s="19">
        <f t="shared" si="16"/>
        <v>0</v>
      </c>
      <c r="O84" s="19">
        <f t="shared" si="16"/>
        <v>0</v>
      </c>
      <c r="P84" s="19">
        <f t="shared" ref="P84" si="17">P28+P29+P30+P31+P32+P33+P34+P35+P36+P37+P38+P39+P40+P41+P42+P43</f>
        <v>0</v>
      </c>
    </row>
    <row r="85" spans="1:16" s="5" customFormat="1" ht="18" customHeight="1" thickBot="1">
      <c r="A85" s="110" t="s">
        <v>180</v>
      </c>
      <c r="B85" s="111"/>
      <c r="C85" s="111"/>
      <c r="D85" s="111"/>
      <c r="E85" s="112"/>
      <c r="F85" s="63" t="s">
        <v>170</v>
      </c>
      <c r="G85" s="19">
        <f>G84</f>
        <v>0.85</v>
      </c>
      <c r="H85" s="19">
        <f>G85+H84</f>
        <v>1.5910000000000002</v>
      </c>
      <c r="I85" s="19">
        <f t="shared" ref="I85:P85" si="18">H85+I84</f>
        <v>1.5910000000000002</v>
      </c>
      <c r="J85" s="19">
        <f t="shared" si="18"/>
        <v>11.001000000000001</v>
      </c>
      <c r="K85" s="19">
        <f t="shared" si="18"/>
        <v>11.001000000000001</v>
      </c>
      <c r="L85" s="19">
        <f t="shared" si="18"/>
        <v>11.001000000000001</v>
      </c>
      <c r="M85" s="19">
        <f t="shared" si="18"/>
        <v>13.364000000000001</v>
      </c>
      <c r="N85" s="19">
        <f t="shared" si="18"/>
        <v>13.364000000000001</v>
      </c>
      <c r="O85" s="19">
        <f t="shared" si="18"/>
        <v>13.364000000000001</v>
      </c>
      <c r="P85" s="19">
        <f t="shared" si="18"/>
        <v>13.364000000000001</v>
      </c>
    </row>
    <row r="86" spans="1:16" s="5" customFormat="1" ht="18" hidden="1" customHeight="1" thickBot="1">
      <c r="A86" s="72"/>
      <c r="B86" s="64"/>
      <c r="C86" s="64"/>
      <c r="D86" s="64"/>
      <c r="E86" s="73"/>
      <c r="F86" s="63" t="s">
        <v>172</v>
      </c>
      <c r="G86" s="19">
        <f>G28+G29+G30+G31+G32+G33+G34+G35+G36+G37+G38+G39+G40+G41+G43+G44+G45+G46+G47</f>
        <v>0.85</v>
      </c>
      <c r="H86" s="19">
        <f t="shared" ref="H86:P86" si="19">H28+H29+H30+H31+H32+H33+H34+H35+H36+H37+H38+H39+H40+H41+H43+H44+H45+H46+H47</f>
        <v>0.7410000000000001</v>
      </c>
      <c r="I86" s="19">
        <f t="shared" si="19"/>
        <v>0</v>
      </c>
      <c r="J86" s="19">
        <f t="shared" si="19"/>
        <v>9.41</v>
      </c>
      <c r="K86" s="19">
        <f t="shared" si="19"/>
        <v>0</v>
      </c>
      <c r="L86" s="19">
        <f t="shared" si="19"/>
        <v>0</v>
      </c>
      <c r="M86" s="19">
        <f t="shared" si="19"/>
        <v>6.3929999999999998</v>
      </c>
      <c r="N86" s="19">
        <f t="shared" si="19"/>
        <v>0</v>
      </c>
      <c r="O86" s="19">
        <f t="shared" si="19"/>
        <v>0</v>
      </c>
      <c r="P86" s="19">
        <f t="shared" si="19"/>
        <v>0</v>
      </c>
    </row>
    <row r="87" spans="1:16" s="5" customFormat="1" ht="15.75" customHeight="1" thickBot="1">
      <c r="A87" s="72"/>
      <c r="B87" s="64"/>
      <c r="C87" s="64"/>
      <c r="D87" s="64"/>
      <c r="E87" s="73"/>
      <c r="F87" s="63" t="s">
        <v>172</v>
      </c>
      <c r="G87" s="19">
        <f>G86</f>
        <v>0.85</v>
      </c>
      <c r="H87" s="19">
        <f>G87+H86</f>
        <v>1.5910000000000002</v>
      </c>
      <c r="I87" s="19">
        <f t="shared" ref="I87:P87" si="20">H87+I86</f>
        <v>1.5910000000000002</v>
      </c>
      <c r="J87" s="19">
        <f t="shared" si="20"/>
        <v>11.001000000000001</v>
      </c>
      <c r="K87" s="19">
        <f t="shared" si="20"/>
        <v>11.001000000000001</v>
      </c>
      <c r="L87" s="19">
        <f t="shared" si="20"/>
        <v>11.001000000000001</v>
      </c>
      <c r="M87" s="19">
        <f t="shared" si="20"/>
        <v>17.394000000000002</v>
      </c>
      <c r="N87" s="19">
        <f t="shared" si="20"/>
        <v>17.394000000000002</v>
      </c>
      <c r="O87" s="19">
        <f t="shared" si="20"/>
        <v>17.394000000000002</v>
      </c>
      <c r="P87" s="19">
        <f t="shared" si="20"/>
        <v>17.394000000000002</v>
      </c>
    </row>
    <row r="88" spans="1:16" s="5" customFormat="1" ht="22.5" hidden="1" customHeight="1" thickBot="1">
      <c r="A88" s="72"/>
      <c r="B88" s="64"/>
      <c r="C88" s="64"/>
      <c r="D88" s="64"/>
      <c r="E88" s="73"/>
      <c r="F88" s="63" t="s">
        <v>179</v>
      </c>
      <c r="G88" s="19">
        <f t="shared" ref="G88:P88" si="21">G86+G54+G53+G55+G56+G57+G58+G59+G62</f>
        <v>0.85</v>
      </c>
      <c r="H88" s="19">
        <f t="shared" si="21"/>
        <v>0.7410000000000001</v>
      </c>
      <c r="I88" s="19">
        <f t="shared" si="21"/>
        <v>0</v>
      </c>
      <c r="J88" s="19">
        <f t="shared" si="21"/>
        <v>9.41</v>
      </c>
      <c r="K88" s="19">
        <f t="shared" si="21"/>
        <v>0</v>
      </c>
      <c r="L88" s="19">
        <f t="shared" si="21"/>
        <v>0</v>
      </c>
      <c r="M88" s="19">
        <f t="shared" si="21"/>
        <v>10.708</v>
      </c>
      <c r="N88" s="19">
        <f t="shared" si="21"/>
        <v>4.9550000000000001</v>
      </c>
      <c r="O88" s="19">
        <f t="shared" si="21"/>
        <v>2.3140000000000001</v>
      </c>
      <c r="P88" s="19">
        <f t="shared" si="21"/>
        <v>1.202</v>
      </c>
    </row>
    <row r="89" spans="1:16" s="5" customFormat="1" ht="13.5" customHeight="1" thickBot="1">
      <c r="A89" s="72"/>
      <c r="B89" s="64"/>
      <c r="C89" s="64"/>
      <c r="D89" s="64"/>
      <c r="E89" s="73"/>
      <c r="F89" s="63" t="s">
        <v>179</v>
      </c>
      <c r="G89" s="19">
        <f>G88</f>
        <v>0.85</v>
      </c>
      <c r="H89" s="19">
        <f>G89+H88</f>
        <v>1.5910000000000002</v>
      </c>
      <c r="I89" s="19">
        <f t="shared" ref="I89:P89" si="22">H89+I88</f>
        <v>1.5910000000000002</v>
      </c>
      <c r="J89" s="19">
        <f t="shared" si="22"/>
        <v>11.001000000000001</v>
      </c>
      <c r="K89" s="19">
        <f t="shared" si="22"/>
        <v>11.001000000000001</v>
      </c>
      <c r="L89" s="19">
        <f t="shared" si="22"/>
        <v>11.001000000000001</v>
      </c>
      <c r="M89" s="19">
        <f t="shared" si="22"/>
        <v>21.709000000000003</v>
      </c>
      <c r="N89" s="19">
        <f t="shared" si="22"/>
        <v>26.664000000000001</v>
      </c>
      <c r="O89" s="19">
        <f t="shared" si="22"/>
        <v>28.978000000000002</v>
      </c>
      <c r="P89" s="19">
        <f t="shared" si="22"/>
        <v>30.18</v>
      </c>
    </row>
    <row r="90" spans="1:16" s="5" customFormat="1" ht="15.75" hidden="1" customHeight="1" thickBot="1">
      <c r="A90" s="72"/>
      <c r="B90" s="64"/>
      <c r="C90" s="64"/>
      <c r="D90" s="64"/>
      <c r="E90" s="73"/>
      <c r="F90" s="63" t="s">
        <v>175</v>
      </c>
      <c r="G90" s="19">
        <f>G30+G31+G32+G33+G34+G35+G36+G37+G38+G39+G40+G41</f>
        <v>0</v>
      </c>
      <c r="H90" s="19">
        <f t="shared" ref="H90:P90" si="23">H30+H31+H32+H33+H34+H35+H36+H37+H38+H39+H40+H41</f>
        <v>0.7410000000000001</v>
      </c>
      <c r="I90" s="19">
        <f t="shared" si="23"/>
        <v>0</v>
      </c>
      <c r="J90" s="19">
        <f t="shared" si="23"/>
        <v>9.41</v>
      </c>
      <c r="K90" s="19">
        <f t="shared" si="23"/>
        <v>0</v>
      </c>
      <c r="L90" s="19">
        <f t="shared" si="23"/>
        <v>0</v>
      </c>
      <c r="M90" s="19">
        <f t="shared" si="23"/>
        <v>1.4930000000000001</v>
      </c>
      <c r="N90" s="19">
        <f t="shared" si="23"/>
        <v>0</v>
      </c>
      <c r="O90" s="19">
        <f t="shared" si="23"/>
        <v>0</v>
      </c>
      <c r="P90" s="19">
        <f t="shared" si="23"/>
        <v>0</v>
      </c>
    </row>
    <row r="91" spans="1:16" s="5" customFormat="1" ht="12.75" customHeight="1" thickBot="1">
      <c r="A91" s="74"/>
      <c r="B91" s="75"/>
      <c r="C91" s="75"/>
      <c r="D91" s="75"/>
      <c r="E91" s="76"/>
      <c r="F91" s="63" t="s">
        <v>176</v>
      </c>
      <c r="G91" s="19">
        <f>G90</f>
        <v>0</v>
      </c>
      <c r="H91" s="19">
        <f>G91+H90</f>
        <v>0.7410000000000001</v>
      </c>
      <c r="I91" s="19">
        <f t="shared" ref="I91:P91" si="24">H91+I90</f>
        <v>0.7410000000000001</v>
      </c>
      <c r="J91" s="19">
        <f t="shared" si="24"/>
        <v>10.151</v>
      </c>
      <c r="K91" s="19">
        <f t="shared" si="24"/>
        <v>10.151</v>
      </c>
      <c r="L91" s="19">
        <f t="shared" si="24"/>
        <v>10.151</v>
      </c>
      <c r="M91" s="19">
        <f t="shared" si="24"/>
        <v>11.644</v>
      </c>
      <c r="N91" s="19">
        <f t="shared" si="24"/>
        <v>11.644</v>
      </c>
      <c r="O91" s="19">
        <f t="shared" si="24"/>
        <v>11.644</v>
      </c>
      <c r="P91" s="19">
        <f t="shared" si="24"/>
        <v>11.644</v>
      </c>
    </row>
    <row r="92" spans="1:16" s="5" customFormat="1" ht="15" hidden="1" customHeight="1" thickBot="1">
      <c r="A92" s="16"/>
      <c r="B92" s="105" t="s">
        <v>181</v>
      </c>
      <c r="C92" s="106"/>
      <c r="D92" s="106"/>
      <c r="E92" s="107"/>
      <c r="F92" s="63" t="s">
        <v>170</v>
      </c>
      <c r="G92" s="19">
        <f>G65+G66</f>
        <v>0</v>
      </c>
      <c r="H92" s="19">
        <f t="shared" ref="H92:P92" si="25">H65+H66</f>
        <v>0</v>
      </c>
      <c r="I92" s="19">
        <f t="shared" si="25"/>
        <v>0</v>
      </c>
      <c r="J92" s="19">
        <f t="shared" si="25"/>
        <v>0</v>
      </c>
      <c r="K92" s="19">
        <f t="shared" si="25"/>
        <v>0</v>
      </c>
      <c r="L92" s="19">
        <f t="shared" si="25"/>
        <v>0</v>
      </c>
      <c r="M92" s="19">
        <f t="shared" si="25"/>
        <v>0</v>
      </c>
      <c r="N92" s="19">
        <f t="shared" si="25"/>
        <v>6.7919999999999998</v>
      </c>
      <c r="O92" s="19">
        <f t="shared" si="25"/>
        <v>0</v>
      </c>
      <c r="P92" s="19">
        <f t="shared" si="25"/>
        <v>0</v>
      </c>
    </row>
    <row r="93" spans="1:16" s="5" customFormat="1" ht="15.6" customHeight="1" thickBot="1">
      <c r="A93" s="96" t="s">
        <v>182</v>
      </c>
      <c r="B93" s="97"/>
      <c r="C93" s="97"/>
      <c r="D93" s="97"/>
      <c r="E93" s="98"/>
      <c r="F93" s="63" t="s">
        <v>170</v>
      </c>
      <c r="G93" s="19">
        <f>SUM(G65:G66)</f>
        <v>0</v>
      </c>
      <c r="H93" s="19">
        <f>G93+H92</f>
        <v>0</v>
      </c>
      <c r="I93" s="19">
        <f t="shared" ref="I93:P93" si="26">H93+I92</f>
        <v>0</v>
      </c>
      <c r="J93" s="19">
        <f t="shared" si="26"/>
        <v>0</v>
      </c>
      <c r="K93" s="19">
        <f t="shared" si="26"/>
        <v>0</v>
      </c>
      <c r="L93" s="19">
        <f t="shared" si="26"/>
        <v>0</v>
      </c>
      <c r="M93" s="19">
        <f t="shared" si="26"/>
        <v>0</v>
      </c>
      <c r="N93" s="19">
        <f t="shared" si="26"/>
        <v>6.7919999999999998</v>
      </c>
      <c r="O93" s="19">
        <f t="shared" si="26"/>
        <v>6.7919999999999998</v>
      </c>
      <c r="P93" s="19">
        <f t="shared" si="26"/>
        <v>6.7919999999999998</v>
      </c>
    </row>
    <row r="94" spans="1:16" s="5" customFormat="1" ht="15" hidden="1" customHeight="1" thickBot="1">
      <c r="A94" s="99"/>
      <c r="B94" s="100"/>
      <c r="C94" s="100"/>
      <c r="D94" s="100"/>
      <c r="E94" s="101"/>
      <c r="F94" s="63" t="s">
        <v>172</v>
      </c>
      <c r="G94" s="19">
        <f>G65+G66+G67</f>
        <v>0</v>
      </c>
      <c r="H94" s="19">
        <f t="shared" ref="H94:P94" si="27">H65+H66+H67</f>
        <v>0</v>
      </c>
      <c r="I94" s="19">
        <f t="shared" si="27"/>
        <v>0</v>
      </c>
      <c r="J94" s="19">
        <f t="shared" si="27"/>
        <v>0</v>
      </c>
      <c r="K94" s="19">
        <f t="shared" si="27"/>
        <v>0</v>
      </c>
      <c r="L94" s="19">
        <f t="shared" si="27"/>
        <v>0</v>
      </c>
      <c r="M94" s="19">
        <f t="shared" si="27"/>
        <v>0</v>
      </c>
      <c r="N94" s="19">
        <f t="shared" si="27"/>
        <v>6.7919999999999998</v>
      </c>
      <c r="O94" s="19">
        <f t="shared" si="27"/>
        <v>20.73</v>
      </c>
      <c r="P94" s="19">
        <f t="shared" si="27"/>
        <v>0</v>
      </c>
    </row>
    <row r="95" spans="1:16" s="5" customFormat="1" ht="16.5" thickBot="1">
      <c r="A95" s="99"/>
      <c r="B95" s="100"/>
      <c r="C95" s="100"/>
      <c r="D95" s="100"/>
      <c r="E95" s="101"/>
      <c r="F95" s="63" t="s">
        <v>172</v>
      </c>
      <c r="G95" s="19">
        <f>G65+G66+G67</f>
        <v>0</v>
      </c>
      <c r="H95" s="19">
        <f>H94+G95</f>
        <v>0</v>
      </c>
      <c r="I95" s="19">
        <f t="shared" ref="I95:P95" si="28">I94+H95</f>
        <v>0</v>
      </c>
      <c r="J95" s="19">
        <f t="shared" si="28"/>
        <v>0</v>
      </c>
      <c r="K95" s="19">
        <f t="shared" si="28"/>
        <v>0</v>
      </c>
      <c r="L95" s="19">
        <f t="shared" si="28"/>
        <v>0</v>
      </c>
      <c r="M95" s="19">
        <f t="shared" si="28"/>
        <v>0</v>
      </c>
      <c r="N95" s="19">
        <f t="shared" si="28"/>
        <v>6.7919999999999998</v>
      </c>
      <c r="O95" s="19">
        <f t="shared" si="28"/>
        <v>27.521999999999998</v>
      </c>
      <c r="P95" s="19">
        <f t="shared" si="28"/>
        <v>27.521999999999998</v>
      </c>
    </row>
    <row r="96" spans="1:16" s="5" customFormat="1" ht="16.5" thickBot="1">
      <c r="A96" s="99"/>
      <c r="B96" s="100"/>
      <c r="C96" s="100"/>
      <c r="D96" s="100"/>
      <c r="E96" s="101"/>
      <c r="F96" s="63" t="s">
        <v>179</v>
      </c>
      <c r="G96" s="19">
        <f>G65+G66+G67</f>
        <v>0</v>
      </c>
      <c r="H96" s="19">
        <f t="shared" ref="H96:P96" si="29">G96+H65+H66+H67</f>
        <v>0</v>
      </c>
      <c r="I96" s="19">
        <f t="shared" si="29"/>
        <v>0</v>
      </c>
      <c r="J96" s="19">
        <f t="shared" si="29"/>
        <v>0</v>
      </c>
      <c r="K96" s="19">
        <f t="shared" si="29"/>
        <v>0</v>
      </c>
      <c r="L96" s="19">
        <f t="shared" si="29"/>
        <v>0</v>
      </c>
      <c r="M96" s="19">
        <f t="shared" si="29"/>
        <v>0</v>
      </c>
      <c r="N96" s="19">
        <f t="shared" si="29"/>
        <v>6.7919999999999998</v>
      </c>
      <c r="O96" s="19">
        <f t="shared" si="29"/>
        <v>27.521999999999998</v>
      </c>
      <c r="P96" s="19">
        <f t="shared" si="29"/>
        <v>27.521999999999998</v>
      </c>
    </row>
    <row r="97" spans="1:16" s="5" customFormat="1" ht="16.5" thickBot="1">
      <c r="A97" s="99"/>
      <c r="B97" s="100"/>
      <c r="C97" s="100"/>
      <c r="D97" s="100"/>
      <c r="E97" s="101"/>
      <c r="F97" s="63" t="s">
        <v>176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</row>
    <row r="98" spans="1:16" s="5" customFormat="1" ht="28.5" customHeight="1">
      <c r="A98" s="108" t="s">
        <v>183</v>
      </c>
      <c r="B98" s="109"/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65"/>
    </row>
    <row r="99" spans="1:16" s="5" customFormat="1">
      <c r="A99" s="66"/>
      <c r="B99" s="67"/>
      <c r="C99" s="68"/>
      <c r="D99" s="69"/>
      <c r="E99" s="69"/>
      <c r="F99" s="69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 s="5" customFormat="1">
      <c r="A100" s="66"/>
      <c r="B100" s="67"/>
      <c r="C100" s="68"/>
      <c r="D100" s="69"/>
      <c r="E100" s="69"/>
      <c r="F100" s="69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s="5" customFormat="1">
      <c r="A101" s="66"/>
      <c r="B101" s="67"/>
      <c r="C101" s="68"/>
      <c r="D101" s="69"/>
      <c r="E101" s="69"/>
      <c r="F101" s="69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s="5" customFormat="1">
      <c r="A102" s="66"/>
      <c r="B102" s="67"/>
      <c r="C102" s="68"/>
      <c r="D102" s="69"/>
      <c r="E102" s="69"/>
      <c r="F102" s="69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s="5" customFormat="1">
      <c r="A103" s="66"/>
      <c r="B103" s="67"/>
      <c r="C103" s="68"/>
      <c r="D103" s="69"/>
      <c r="E103" s="69"/>
      <c r="F103" s="69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5" customFormat="1">
      <c r="A104" s="66"/>
      <c r="B104" s="67"/>
      <c r="C104" s="68"/>
      <c r="D104" s="69"/>
      <c r="E104" s="69"/>
      <c r="F104" s="69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s="5" customFormat="1" ht="9" customHeight="1">
      <c r="A105" s="66"/>
      <c r="B105" s="67"/>
      <c r="C105" s="68"/>
      <c r="D105" s="69"/>
      <c r="E105" s="69"/>
      <c r="F105" s="69"/>
      <c r="G105" s="65"/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s="5" customFormat="1" hidden="1">
      <c r="A106" s="66"/>
      <c r="B106" s="67"/>
      <c r="C106" s="68"/>
      <c r="D106" s="69"/>
      <c r="E106" s="69"/>
      <c r="F106" s="69"/>
      <c r="G106" s="65"/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s="5" customFormat="1">
      <c r="A107" s="66"/>
      <c r="B107" s="67"/>
      <c r="C107" s="68"/>
      <c r="D107" s="69"/>
      <c r="E107" s="69"/>
      <c r="F107" s="69"/>
      <c r="G107" s="65"/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s="5" customFormat="1">
      <c r="A108" s="66"/>
      <c r="B108" s="67"/>
      <c r="C108" s="68"/>
      <c r="D108" s="69"/>
      <c r="E108" s="69"/>
      <c r="F108" s="69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s="5" customFormat="1">
      <c r="A109" s="66"/>
      <c r="B109" s="67"/>
      <c r="C109" s="68"/>
      <c r="D109" s="69"/>
      <c r="E109" s="69"/>
      <c r="F109" s="69"/>
      <c r="G109" s="65"/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s="5" customFormat="1">
      <c r="A110" s="66"/>
      <c r="B110" s="67"/>
      <c r="C110" s="68"/>
      <c r="D110" s="69"/>
      <c r="E110" s="69"/>
      <c r="F110" s="69"/>
      <c r="G110" s="65"/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s="5" customFormat="1">
      <c r="A111" s="66"/>
      <c r="B111" s="67"/>
      <c r="C111" s="68"/>
      <c r="D111" s="69"/>
      <c r="E111" s="69"/>
      <c r="F111" s="69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s="5" customFormat="1">
      <c r="A112" s="66"/>
      <c r="B112" s="67"/>
      <c r="C112" s="68"/>
      <c r="D112" s="69"/>
      <c r="E112" s="69"/>
      <c r="F112" s="69"/>
      <c r="G112" s="65"/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s="5" customFormat="1">
      <c r="A113" s="66"/>
      <c r="B113" s="67"/>
      <c r="C113" s="68"/>
      <c r="D113" s="69"/>
      <c r="E113" s="69"/>
      <c r="F113" s="69"/>
      <c r="G113" s="65"/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s="5" customFormat="1">
      <c r="A114" s="66"/>
      <c r="B114" s="67"/>
      <c r="C114" s="68"/>
      <c r="D114" s="69"/>
      <c r="E114" s="69"/>
      <c r="F114" s="69"/>
      <c r="G114" s="65"/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s="5" customFormat="1">
      <c r="A115" s="66"/>
      <c r="B115" s="67"/>
      <c r="C115" s="68"/>
      <c r="D115" s="69"/>
      <c r="E115" s="69"/>
      <c r="F115" s="69"/>
      <c r="G115" s="65"/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s="5" customFormat="1">
      <c r="A116" s="66"/>
      <c r="B116" s="67"/>
      <c r="C116" s="68"/>
      <c r="D116" s="69"/>
      <c r="E116" s="69"/>
      <c r="F116" s="69"/>
      <c r="G116" s="65"/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s="5" customFormat="1">
      <c r="A117" s="66"/>
      <c r="B117" s="67"/>
      <c r="C117" s="68"/>
      <c r="D117" s="69"/>
      <c r="E117" s="69"/>
      <c r="F117" s="69"/>
      <c r="G117" s="65"/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s="5" customFormat="1">
      <c r="A118" s="66"/>
      <c r="B118" s="67"/>
      <c r="C118" s="68"/>
      <c r="D118" s="69"/>
      <c r="E118" s="69"/>
      <c r="F118" s="69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s="5" customFormat="1">
      <c r="A119" s="66"/>
      <c r="B119" s="67"/>
      <c r="C119" s="68"/>
      <c r="D119" s="69"/>
      <c r="E119" s="69"/>
      <c r="F119" s="69"/>
      <c r="G119" s="65"/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s="5" customFormat="1">
      <c r="A120" s="66"/>
      <c r="B120" s="67"/>
      <c r="C120" s="68"/>
      <c r="D120" s="69"/>
      <c r="E120" s="69"/>
      <c r="F120" s="69"/>
      <c r="G120" s="65"/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s="5" customFormat="1">
      <c r="A121" s="66"/>
      <c r="B121" s="67"/>
      <c r="C121" s="68"/>
      <c r="D121" s="69"/>
      <c r="E121" s="69"/>
      <c r="F121" s="69"/>
      <c r="G121" s="65"/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s="5" customFormat="1">
      <c r="A122" s="66"/>
      <c r="B122" s="67"/>
      <c r="C122" s="68"/>
      <c r="D122" s="69"/>
      <c r="E122" s="69"/>
      <c r="F122" s="69"/>
      <c r="G122" s="65"/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s="5" customFormat="1">
      <c r="A123" s="66"/>
      <c r="B123" s="67"/>
      <c r="C123" s="68"/>
      <c r="D123" s="69"/>
      <c r="E123" s="69"/>
      <c r="F123" s="69"/>
      <c r="G123" s="65"/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s="5" customFormat="1">
      <c r="A124" s="66"/>
      <c r="B124" s="67"/>
      <c r="C124" s="68"/>
      <c r="D124" s="69"/>
      <c r="E124" s="69"/>
      <c r="F124" s="69"/>
      <c r="G124" s="65"/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s="5" customFormat="1">
      <c r="A125" s="66"/>
      <c r="B125" s="67"/>
      <c r="C125" s="68"/>
      <c r="D125" s="69"/>
      <c r="E125" s="69"/>
      <c r="F125" s="69"/>
      <c r="G125" s="65"/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s="5" customFormat="1">
      <c r="A126" s="66"/>
      <c r="B126" s="67"/>
      <c r="C126" s="68"/>
      <c r="D126" s="69"/>
      <c r="E126" s="69"/>
      <c r="F126" s="69"/>
      <c r="G126" s="65"/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s="5" customFormat="1">
      <c r="A127" s="66"/>
      <c r="B127" s="67"/>
      <c r="C127" s="68"/>
      <c r="D127" s="69"/>
      <c r="E127" s="69"/>
      <c r="F127" s="69"/>
      <c r="G127" s="65"/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s="5" customFormat="1">
      <c r="A128" s="66"/>
      <c r="B128" s="67"/>
      <c r="C128" s="68"/>
      <c r="D128" s="69"/>
      <c r="E128" s="69"/>
      <c r="F128" s="69"/>
      <c r="G128" s="65"/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s="5" customFormat="1">
      <c r="A129" s="66"/>
      <c r="B129" s="67"/>
      <c r="C129" s="68"/>
      <c r="D129" s="69"/>
      <c r="E129" s="69"/>
      <c r="F129" s="69"/>
      <c r="G129" s="65"/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s="5" customFormat="1">
      <c r="A130" s="66"/>
      <c r="B130" s="67"/>
      <c r="C130" s="68"/>
      <c r="D130" s="69"/>
      <c r="E130" s="69"/>
      <c r="F130" s="69"/>
      <c r="G130" s="65"/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s="5" customFormat="1">
      <c r="A131" s="66"/>
      <c r="B131" s="67"/>
      <c r="C131" s="68"/>
      <c r="D131" s="69"/>
      <c r="E131" s="69"/>
      <c r="F131" s="69"/>
      <c r="G131" s="65"/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s="5" customFormat="1">
      <c r="A132" s="66"/>
      <c r="B132" s="67"/>
      <c r="C132" s="68"/>
      <c r="D132" s="69"/>
      <c r="E132" s="69"/>
      <c r="F132" s="69"/>
      <c r="G132" s="65"/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s="5" customFormat="1">
      <c r="A133" s="66"/>
      <c r="B133" s="67"/>
      <c r="C133" s="68"/>
      <c r="D133" s="69"/>
      <c r="E133" s="69"/>
      <c r="F133" s="69"/>
      <c r="G133" s="65"/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s="5" customFormat="1">
      <c r="A134" s="66"/>
      <c r="B134" s="67"/>
      <c r="C134" s="68"/>
      <c r="D134" s="69"/>
      <c r="E134" s="69"/>
      <c r="F134" s="69"/>
      <c r="G134" s="65"/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s="5" customFormat="1">
      <c r="A135" s="66"/>
      <c r="B135" s="67"/>
      <c r="C135" s="68"/>
      <c r="D135" s="69"/>
      <c r="E135" s="69"/>
      <c r="F135" s="69"/>
      <c r="G135" s="65"/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s="5" customFormat="1">
      <c r="A136" s="66"/>
      <c r="B136" s="67"/>
      <c r="C136" s="68"/>
      <c r="D136" s="69"/>
      <c r="E136" s="69"/>
      <c r="F136" s="69"/>
      <c r="G136" s="65"/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s="5" customFormat="1">
      <c r="A137" s="66"/>
      <c r="B137" s="67"/>
      <c r="C137" s="68"/>
      <c r="D137" s="69"/>
      <c r="E137" s="69"/>
      <c r="F137" s="69"/>
      <c r="G137" s="65"/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s="5" customFormat="1">
      <c r="A138" s="66"/>
      <c r="B138" s="67"/>
      <c r="C138" s="68"/>
      <c r="D138" s="69"/>
      <c r="E138" s="69"/>
      <c r="F138" s="69"/>
      <c r="G138" s="65"/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s="5" customFormat="1">
      <c r="A139" s="66"/>
      <c r="B139" s="67"/>
      <c r="C139" s="68"/>
      <c r="D139" s="69"/>
      <c r="E139" s="69"/>
      <c r="F139" s="69"/>
      <c r="G139" s="65"/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s="5" customFormat="1">
      <c r="A140" s="66"/>
      <c r="B140" s="67"/>
      <c r="C140" s="68"/>
      <c r="D140" s="69"/>
      <c r="E140" s="69"/>
      <c r="F140" s="69"/>
      <c r="G140" s="65"/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s="5" customFormat="1">
      <c r="A141" s="66"/>
      <c r="B141" s="67"/>
      <c r="C141" s="68"/>
      <c r="D141" s="69"/>
      <c r="E141" s="69"/>
      <c r="F141" s="69"/>
      <c r="G141" s="65"/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s="5" customFormat="1">
      <c r="A142" s="66"/>
      <c r="B142" s="67"/>
      <c r="C142" s="68"/>
      <c r="D142" s="69"/>
      <c r="E142" s="69"/>
      <c r="F142" s="69"/>
      <c r="G142" s="65"/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s="5" customFormat="1">
      <c r="A143" s="66"/>
      <c r="B143" s="67"/>
      <c r="C143" s="68"/>
      <c r="D143" s="69"/>
      <c r="E143" s="69"/>
      <c r="F143" s="69"/>
      <c r="G143" s="65"/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s="5" customFormat="1">
      <c r="A144" s="66"/>
      <c r="B144" s="67"/>
      <c r="C144" s="68"/>
      <c r="D144" s="69"/>
      <c r="E144" s="69"/>
      <c r="F144" s="69"/>
      <c r="G144" s="65"/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s="5" customFormat="1">
      <c r="A145" s="66"/>
      <c r="B145" s="67"/>
      <c r="C145" s="68"/>
      <c r="D145" s="69"/>
      <c r="E145" s="69"/>
      <c r="F145" s="69"/>
      <c r="G145" s="65"/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s="5" customFormat="1">
      <c r="A146" s="66"/>
      <c r="B146" s="67"/>
      <c r="C146" s="68"/>
      <c r="D146" s="69"/>
      <c r="E146" s="69"/>
      <c r="F146" s="69"/>
      <c r="G146" s="65"/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s="5" customFormat="1">
      <c r="A147" s="66"/>
      <c r="B147" s="67"/>
      <c r="C147" s="68"/>
      <c r="D147" s="69"/>
      <c r="E147" s="69"/>
      <c r="F147" s="69"/>
      <c r="G147" s="65"/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s="5" customFormat="1">
      <c r="A148" s="66"/>
      <c r="B148" s="67"/>
      <c r="C148" s="68"/>
      <c r="D148" s="69"/>
      <c r="E148" s="69"/>
      <c r="F148" s="69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s="5" customFormat="1">
      <c r="A149" s="66"/>
      <c r="B149" s="67"/>
      <c r="C149" s="68"/>
      <c r="D149" s="69"/>
      <c r="E149" s="69"/>
      <c r="F149" s="69"/>
      <c r="G149" s="65"/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s="5" customFormat="1">
      <c r="A150" s="66"/>
      <c r="B150" s="67"/>
      <c r="C150" s="68"/>
      <c r="D150" s="69"/>
      <c r="E150" s="69"/>
      <c r="F150" s="69"/>
      <c r="G150" s="65"/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s="5" customFormat="1">
      <c r="A151" s="66"/>
      <c r="B151" s="67"/>
      <c r="C151" s="68"/>
      <c r="D151" s="69"/>
      <c r="E151" s="69"/>
      <c r="F151" s="69"/>
      <c r="G151" s="65"/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s="5" customFormat="1">
      <c r="A152" s="66"/>
      <c r="B152" s="67"/>
      <c r="C152" s="68"/>
      <c r="D152" s="69"/>
      <c r="E152" s="69"/>
      <c r="F152" s="69"/>
      <c r="G152" s="65"/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s="5" customFormat="1">
      <c r="A153" s="66"/>
      <c r="B153" s="67"/>
      <c r="C153" s="68"/>
      <c r="D153" s="69"/>
      <c r="E153" s="69"/>
      <c r="F153" s="69"/>
      <c r="G153" s="65"/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s="5" customFormat="1">
      <c r="A154" s="66"/>
      <c r="B154" s="67"/>
      <c r="C154" s="68"/>
      <c r="D154" s="69"/>
      <c r="E154" s="69"/>
      <c r="F154" s="69"/>
      <c r="G154" s="65"/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s="5" customFormat="1">
      <c r="A155" s="66"/>
      <c r="B155" s="67"/>
      <c r="C155" s="68"/>
      <c r="D155" s="69"/>
      <c r="E155" s="69"/>
      <c r="F155" s="69"/>
      <c r="G155" s="65"/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s="5" customFormat="1">
      <c r="A156" s="66"/>
      <c r="B156" s="67"/>
      <c r="C156" s="68"/>
      <c r="D156" s="69"/>
      <c r="E156" s="69"/>
      <c r="F156" s="69"/>
      <c r="G156" s="65"/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s="5" customFormat="1">
      <c r="A157" s="66"/>
      <c r="B157" s="67"/>
      <c r="C157" s="68"/>
      <c r="D157" s="69"/>
      <c r="E157" s="69"/>
      <c r="F157" s="69"/>
      <c r="G157" s="65"/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s="5" customFormat="1">
      <c r="A158" s="66"/>
      <c r="B158" s="67"/>
      <c r="C158" s="68"/>
      <c r="D158" s="69"/>
      <c r="E158" s="69"/>
      <c r="F158" s="69"/>
      <c r="G158" s="65"/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s="5" customFormat="1">
      <c r="A159" s="66"/>
      <c r="B159" s="67"/>
      <c r="C159" s="68"/>
      <c r="D159" s="69"/>
      <c r="E159" s="69"/>
      <c r="F159" s="69"/>
      <c r="G159" s="65"/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s="5" customFormat="1">
      <c r="A160" s="66"/>
      <c r="B160" s="67"/>
      <c r="C160" s="68"/>
      <c r="D160" s="69"/>
      <c r="E160" s="69"/>
      <c r="F160" s="69"/>
      <c r="G160" s="65"/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s="5" customFormat="1">
      <c r="A161" s="66"/>
      <c r="B161" s="67"/>
      <c r="C161" s="68"/>
      <c r="D161" s="69"/>
      <c r="E161" s="69"/>
      <c r="F161" s="69"/>
      <c r="G161" s="65"/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s="5" customFormat="1">
      <c r="A162" s="66"/>
      <c r="B162" s="67"/>
      <c r="C162" s="68"/>
      <c r="D162" s="69"/>
      <c r="E162" s="69"/>
      <c r="F162" s="69"/>
      <c r="G162" s="65"/>
      <c r="H162" s="65"/>
      <c r="I162" s="65"/>
      <c r="J162" s="65"/>
      <c r="K162" s="65"/>
      <c r="L162" s="65"/>
      <c r="M162" s="65"/>
      <c r="N162" s="65"/>
      <c r="O162" s="65"/>
      <c r="P162" s="65"/>
    </row>
  </sheetData>
  <mergeCells count="19"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P4"/>
    <mergeCell ref="B92:E92"/>
    <mergeCell ref="A93:E97"/>
    <mergeCell ref="A98:O98"/>
    <mergeCell ref="B23:P23"/>
    <mergeCell ref="B64:P64"/>
    <mergeCell ref="A69:E75"/>
    <mergeCell ref="B76:E76"/>
    <mergeCell ref="A77:E83"/>
    <mergeCell ref="A85:E85"/>
  </mergeCells>
  <printOptions horizontalCentered="1"/>
  <pageMargins left="0.19685039370078741" right="0" top="0.35433070866141736" bottom="0.19685039370078741" header="0" footer="0"/>
  <pageSetup paperSize="9" scale="60" orientation="landscape" r:id="rId1"/>
  <headerFooter alignWithMargins="0">
    <oddFooter>&amp;CГВО 2018/2019&amp;R&amp;P</oddFooter>
  </headerFooter>
  <rowBreaks count="5" manualBreakCount="5">
    <brk id="16" max="15" man="1"/>
    <brk id="29" max="15" man="1"/>
    <brk id="48" max="15" man="1"/>
    <brk id="63" max="15" man="1"/>
    <brk id="98" max="15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P162"/>
  <sheetViews>
    <sheetView view="pageBreakPreview" zoomScale="80" zoomScaleNormal="80" zoomScaleSheetLayoutView="80" workbookViewId="0">
      <pane ySplit="5" topLeftCell="A62" activePane="bottomLeft" state="frozen"/>
      <selection pane="bottomLeft" activeCell="O67" sqref="O67"/>
    </sheetView>
  </sheetViews>
  <sheetFormatPr defaultColWidth="8.85546875" defaultRowHeight="15.75"/>
  <cols>
    <col min="1" max="1" width="6" style="79" customWidth="1"/>
    <col min="2" max="2" width="49.5703125" style="80" customWidth="1"/>
    <col min="3" max="3" width="16.85546875" style="81" customWidth="1"/>
    <col min="4" max="4" width="42.5703125" style="82" customWidth="1"/>
    <col min="5" max="5" width="17" style="82" customWidth="1"/>
    <col min="6" max="6" width="14.42578125" style="82" customWidth="1"/>
    <col min="7" max="7" width="7.85546875" style="83" customWidth="1"/>
    <col min="8" max="8" width="8.7109375" style="83" customWidth="1"/>
    <col min="9" max="9" width="8.140625" style="83" customWidth="1"/>
    <col min="10" max="10" width="8.7109375" style="83" customWidth="1"/>
    <col min="11" max="11" width="8.42578125" style="83" customWidth="1"/>
    <col min="12" max="12" width="8.7109375" style="83" customWidth="1"/>
    <col min="13" max="13" width="8.42578125" style="83" customWidth="1"/>
    <col min="14" max="14" width="9.140625" style="83" customWidth="1"/>
    <col min="15" max="15" width="8.42578125" style="83" customWidth="1"/>
    <col min="16" max="16" width="9.85546875" style="83" customWidth="1"/>
    <col min="17" max="16384" width="8.85546875" style="4"/>
  </cols>
  <sheetData>
    <row r="1" spans="1:16" s="1" customFormat="1" ht="19.5" customHeight="1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</row>
    <row r="2" spans="1:16" s="7" customFormat="1" ht="19.5" customHeight="1">
      <c r="A2" s="118" t="s">
        <v>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</row>
    <row r="3" spans="1:16" s="2" customFormat="1" ht="19.5" customHeight="1" thickBot="1">
      <c r="A3" s="118" t="s">
        <v>185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</row>
    <row r="4" spans="1:16" s="3" customFormat="1" ht="20.25" customHeight="1" thickBot="1">
      <c r="A4" s="119" t="s">
        <v>2</v>
      </c>
      <c r="B4" s="121" t="s">
        <v>3</v>
      </c>
      <c r="C4" s="123" t="s">
        <v>4</v>
      </c>
      <c r="D4" s="119" t="s">
        <v>5</v>
      </c>
      <c r="E4" s="119" t="s">
        <v>6</v>
      </c>
      <c r="F4" s="125" t="s">
        <v>7</v>
      </c>
      <c r="G4" s="127" t="s">
        <v>8</v>
      </c>
      <c r="H4" s="128"/>
      <c r="I4" s="128"/>
      <c r="J4" s="128"/>
      <c r="K4" s="128"/>
      <c r="L4" s="128"/>
      <c r="M4" s="128"/>
      <c r="N4" s="128"/>
      <c r="O4" s="128"/>
      <c r="P4" s="129"/>
    </row>
    <row r="5" spans="1:16" ht="48" customHeight="1" thickBot="1">
      <c r="A5" s="120"/>
      <c r="B5" s="122"/>
      <c r="C5" s="124"/>
      <c r="D5" s="120"/>
      <c r="E5" s="120"/>
      <c r="F5" s="126"/>
      <c r="G5" s="19" t="s">
        <v>9</v>
      </c>
      <c r="H5" s="19" t="s">
        <v>10</v>
      </c>
      <c r="I5" s="19" t="s">
        <v>11</v>
      </c>
      <c r="J5" s="20" t="s">
        <v>12</v>
      </c>
      <c r="K5" s="21" t="s">
        <v>13</v>
      </c>
      <c r="L5" s="19" t="s">
        <v>14</v>
      </c>
      <c r="M5" s="22" t="s">
        <v>15</v>
      </c>
      <c r="N5" s="19" t="s">
        <v>16</v>
      </c>
      <c r="O5" s="22" t="s">
        <v>17</v>
      </c>
      <c r="P5" s="19" t="s">
        <v>18</v>
      </c>
    </row>
    <row r="6" spans="1:16" s="23" customFormat="1" ht="54.6" customHeight="1" thickBot="1">
      <c r="A6" s="16">
        <v>1</v>
      </c>
      <c r="B6" s="17" t="s">
        <v>19</v>
      </c>
      <c r="C6" s="18" t="s">
        <v>20</v>
      </c>
      <c r="D6" s="8" t="s">
        <v>21</v>
      </c>
      <c r="E6" s="9" t="s">
        <v>22</v>
      </c>
      <c r="F6" s="9">
        <v>5</v>
      </c>
      <c r="G6" s="19"/>
      <c r="H6" s="19"/>
      <c r="I6" s="19"/>
      <c r="J6" s="20"/>
      <c r="K6" s="21"/>
      <c r="L6" s="19">
        <v>0</v>
      </c>
      <c r="M6" s="22"/>
      <c r="N6" s="19"/>
      <c r="O6" s="22"/>
      <c r="P6" s="19"/>
    </row>
    <row r="7" spans="1:16" s="23" customFormat="1" ht="55.15" customHeight="1" thickBot="1">
      <c r="A7" s="16">
        <v>2</v>
      </c>
      <c r="B7" s="8" t="s">
        <v>23</v>
      </c>
      <c r="C7" s="24" t="s">
        <v>24</v>
      </c>
      <c r="D7" s="8" t="s">
        <v>25</v>
      </c>
      <c r="E7" s="9" t="s">
        <v>22</v>
      </c>
      <c r="F7" s="9">
        <v>20</v>
      </c>
      <c r="G7" s="19"/>
      <c r="H7" s="19"/>
      <c r="I7" s="19"/>
      <c r="J7" s="20"/>
      <c r="K7" s="21"/>
      <c r="L7" s="19"/>
      <c r="M7" s="22"/>
      <c r="N7" s="19"/>
      <c r="O7" s="22"/>
      <c r="P7" s="19">
        <v>19.5</v>
      </c>
    </row>
    <row r="8" spans="1:16" s="10" customFormat="1" ht="52.15" customHeight="1" thickBot="1">
      <c r="A8" s="16">
        <v>3</v>
      </c>
      <c r="B8" s="25" t="s">
        <v>26</v>
      </c>
      <c r="C8" s="18" t="s">
        <v>27</v>
      </c>
      <c r="D8" s="8" t="s">
        <v>28</v>
      </c>
      <c r="E8" s="9" t="s">
        <v>22</v>
      </c>
      <c r="F8" s="9">
        <v>20</v>
      </c>
      <c r="G8" s="19"/>
      <c r="H8" s="19"/>
      <c r="I8" s="19">
        <v>2.8159999999999998</v>
      </c>
      <c r="J8" s="19"/>
      <c r="K8" s="19"/>
      <c r="L8" s="19"/>
      <c r="M8" s="19"/>
      <c r="N8" s="19"/>
      <c r="O8" s="19"/>
      <c r="P8" s="19"/>
    </row>
    <row r="9" spans="1:16" s="10" customFormat="1" ht="52.15" customHeight="1" thickBot="1">
      <c r="A9" s="16">
        <v>4</v>
      </c>
      <c r="B9" s="26" t="s">
        <v>29</v>
      </c>
      <c r="C9" s="27" t="s">
        <v>30</v>
      </c>
      <c r="D9" s="8" t="s">
        <v>31</v>
      </c>
      <c r="E9" s="9" t="s">
        <v>22</v>
      </c>
      <c r="F9" s="9">
        <v>20</v>
      </c>
      <c r="G9" s="19"/>
      <c r="H9" s="19"/>
      <c r="I9" s="19">
        <v>0</v>
      </c>
      <c r="J9" s="19"/>
      <c r="K9" s="19"/>
      <c r="L9" s="14"/>
      <c r="M9" s="14"/>
      <c r="N9" s="14"/>
      <c r="O9" s="14"/>
      <c r="P9" s="14"/>
    </row>
    <row r="10" spans="1:16" s="10" customFormat="1" ht="54" customHeight="1" thickBot="1">
      <c r="A10" s="16">
        <v>5</v>
      </c>
      <c r="B10" s="26" t="s">
        <v>29</v>
      </c>
      <c r="C10" s="27" t="s">
        <v>30</v>
      </c>
      <c r="D10" s="8" t="s">
        <v>32</v>
      </c>
      <c r="E10" s="9" t="s">
        <v>22</v>
      </c>
      <c r="F10" s="9">
        <v>20</v>
      </c>
      <c r="G10" s="19"/>
      <c r="H10" s="19"/>
      <c r="I10" s="14"/>
      <c r="J10" s="19"/>
      <c r="K10" s="19">
        <v>8.1859999999999999</v>
      </c>
      <c r="L10" s="19"/>
      <c r="M10" s="19"/>
      <c r="N10" s="19"/>
      <c r="O10" s="19"/>
      <c r="P10" s="19"/>
    </row>
    <row r="11" spans="1:16" s="10" customFormat="1" ht="54" customHeight="1" thickBot="1">
      <c r="A11" s="16">
        <v>6</v>
      </c>
      <c r="B11" s="26" t="s">
        <v>29</v>
      </c>
      <c r="C11" s="8" t="s">
        <v>33</v>
      </c>
      <c r="D11" s="8" t="s">
        <v>34</v>
      </c>
      <c r="E11" s="9" t="s">
        <v>22</v>
      </c>
      <c r="F11" s="9">
        <v>20</v>
      </c>
      <c r="G11" s="14"/>
      <c r="H11" s="14"/>
      <c r="I11" s="14"/>
      <c r="J11" s="14">
        <v>6.9279999999999999</v>
      </c>
      <c r="K11" s="14"/>
      <c r="L11" s="14"/>
      <c r="M11" s="14"/>
      <c r="N11" s="14"/>
      <c r="O11" s="14"/>
      <c r="P11" s="14"/>
    </row>
    <row r="12" spans="1:16" s="10" customFormat="1" ht="51" customHeight="1" thickBot="1">
      <c r="A12" s="16">
        <v>7</v>
      </c>
      <c r="B12" s="26" t="s">
        <v>29</v>
      </c>
      <c r="C12" s="8" t="s">
        <v>33</v>
      </c>
      <c r="D12" s="8" t="s">
        <v>35</v>
      </c>
      <c r="E12" s="9" t="s">
        <v>22</v>
      </c>
      <c r="F12" s="9">
        <v>20</v>
      </c>
      <c r="G12" s="19">
        <v>0.56799999999999995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6" s="10" customFormat="1" ht="51" customHeight="1" thickBot="1">
      <c r="A13" s="16">
        <v>8</v>
      </c>
      <c r="B13" s="26" t="s">
        <v>29</v>
      </c>
      <c r="C13" s="8" t="s">
        <v>36</v>
      </c>
      <c r="D13" s="8" t="s">
        <v>37</v>
      </c>
      <c r="E13" s="9" t="s">
        <v>22</v>
      </c>
      <c r="F13" s="9">
        <v>20</v>
      </c>
      <c r="G13" s="19"/>
      <c r="H13" s="19"/>
      <c r="I13" s="19"/>
      <c r="J13" s="19"/>
      <c r="K13" s="19"/>
      <c r="L13" s="19"/>
      <c r="M13" s="19">
        <v>2.4900000000000002</v>
      </c>
      <c r="N13" s="19"/>
      <c r="O13" s="19"/>
      <c r="P13" s="19"/>
    </row>
    <row r="14" spans="1:16" s="10" customFormat="1" ht="52.9" customHeight="1" thickBot="1">
      <c r="A14" s="16">
        <v>9</v>
      </c>
      <c r="B14" s="28" t="s">
        <v>29</v>
      </c>
      <c r="C14" s="8" t="s">
        <v>38</v>
      </c>
      <c r="D14" s="8" t="s">
        <v>39</v>
      </c>
      <c r="E14" s="9" t="s">
        <v>22</v>
      </c>
      <c r="F14" s="9">
        <v>20</v>
      </c>
      <c r="G14" s="19"/>
      <c r="H14" s="19"/>
      <c r="I14" s="19"/>
      <c r="J14" s="19"/>
      <c r="K14" s="19"/>
      <c r="L14" s="19"/>
      <c r="M14" s="19"/>
      <c r="N14" s="19"/>
      <c r="O14" s="19"/>
      <c r="P14" s="19">
        <v>16.134</v>
      </c>
    </row>
    <row r="15" spans="1:16" s="70" customFormat="1" ht="50.45" customHeight="1" thickBot="1">
      <c r="A15" s="16">
        <v>10</v>
      </c>
      <c r="B15" s="25" t="s">
        <v>40</v>
      </c>
      <c r="C15" s="8" t="s">
        <v>41</v>
      </c>
      <c r="D15" s="8" t="s">
        <v>42</v>
      </c>
      <c r="E15" s="9" t="s">
        <v>22</v>
      </c>
      <c r="F15" s="9">
        <v>20</v>
      </c>
      <c r="G15" s="19"/>
      <c r="H15" s="19"/>
      <c r="I15" s="19">
        <v>4.3789999999999996</v>
      </c>
      <c r="J15" s="20"/>
      <c r="K15" s="21"/>
      <c r="L15" s="19"/>
      <c r="M15" s="22"/>
      <c r="N15" s="19"/>
      <c r="O15" s="22"/>
      <c r="P15" s="19"/>
    </row>
    <row r="16" spans="1:16" s="70" customFormat="1" ht="52.9" customHeight="1" thickBot="1">
      <c r="A16" s="16">
        <v>11</v>
      </c>
      <c r="B16" s="25" t="s">
        <v>40</v>
      </c>
      <c r="C16" s="8" t="s">
        <v>41</v>
      </c>
      <c r="D16" s="8" t="s">
        <v>43</v>
      </c>
      <c r="E16" s="9" t="s">
        <v>22</v>
      </c>
      <c r="F16" s="9">
        <v>20</v>
      </c>
      <c r="G16" s="19"/>
      <c r="H16" s="19"/>
      <c r="I16" s="19">
        <v>0.81100000000000005</v>
      </c>
      <c r="J16" s="20"/>
      <c r="K16" s="21"/>
      <c r="L16" s="19"/>
      <c r="M16" s="22"/>
      <c r="N16" s="19"/>
      <c r="O16" s="22"/>
      <c r="P16" s="19"/>
    </row>
    <row r="17" spans="1:16" s="70" customFormat="1" ht="51.6" customHeight="1" thickBot="1">
      <c r="A17" s="11">
        <v>12</v>
      </c>
      <c r="B17" s="77" t="s">
        <v>40</v>
      </c>
      <c r="C17" s="77" t="s">
        <v>44</v>
      </c>
      <c r="D17" s="8" t="s">
        <v>45</v>
      </c>
      <c r="E17" s="78" t="s">
        <v>46</v>
      </c>
      <c r="F17" s="29">
        <v>60</v>
      </c>
      <c r="G17" s="19"/>
      <c r="H17" s="19"/>
      <c r="I17" s="14"/>
      <c r="J17" s="14"/>
      <c r="K17" s="19">
        <v>3.5179999999999998</v>
      </c>
      <c r="L17" s="19"/>
      <c r="M17" s="19"/>
      <c r="N17" s="19"/>
      <c r="O17" s="19"/>
      <c r="P17" s="19"/>
    </row>
    <row r="18" spans="1:16" s="70" customFormat="1" ht="53.45" customHeight="1" thickBot="1">
      <c r="A18" s="16">
        <v>13</v>
      </c>
      <c r="B18" s="25" t="s">
        <v>40</v>
      </c>
      <c r="C18" s="25" t="s">
        <v>44</v>
      </c>
      <c r="D18" s="8" t="s">
        <v>47</v>
      </c>
      <c r="E18" s="78" t="s">
        <v>46</v>
      </c>
      <c r="F18" s="29">
        <v>60</v>
      </c>
      <c r="G18" s="19"/>
      <c r="H18" s="19"/>
      <c r="I18" s="14"/>
      <c r="J18" s="14">
        <v>0</v>
      </c>
      <c r="K18" s="19"/>
      <c r="L18" s="19"/>
      <c r="M18" s="19"/>
      <c r="N18" s="19"/>
      <c r="O18" s="19"/>
      <c r="P18" s="19"/>
    </row>
    <row r="19" spans="1:16" s="10" customFormat="1" ht="52.9" customHeight="1" thickBot="1">
      <c r="A19" s="16">
        <v>14</v>
      </c>
      <c r="B19" s="28" t="s">
        <v>48</v>
      </c>
      <c r="C19" s="30" t="s">
        <v>49</v>
      </c>
      <c r="D19" s="8" t="s">
        <v>50</v>
      </c>
      <c r="E19" s="9" t="s">
        <v>22</v>
      </c>
      <c r="F19" s="9">
        <v>60</v>
      </c>
      <c r="G19" s="19"/>
      <c r="H19" s="19"/>
      <c r="I19" s="14">
        <v>6.0259999999999998</v>
      </c>
      <c r="J19" s="14"/>
      <c r="K19" s="19"/>
      <c r="L19" s="19"/>
      <c r="M19" s="19"/>
      <c r="N19" s="19"/>
      <c r="O19" s="19"/>
      <c r="P19" s="19"/>
    </row>
    <row r="20" spans="1:16" s="10" customFormat="1" ht="91.5" customHeight="1" thickBot="1">
      <c r="A20" s="11">
        <v>15</v>
      </c>
      <c r="B20" s="12" t="s">
        <v>51</v>
      </c>
      <c r="C20" s="13" t="s">
        <v>52</v>
      </c>
      <c r="D20" s="8" t="s">
        <v>53</v>
      </c>
      <c r="E20" s="9" t="s">
        <v>22</v>
      </c>
      <c r="F20" s="9">
        <v>60</v>
      </c>
      <c r="G20" s="14"/>
      <c r="H20" s="14"/>
      <c r="I20" s="15"/>
      <c r="J20" s="14"/>
      <c r="K20" s="14">
        <v>15.28</v>
      </c>
      <c r="L20" s="14">
        <v>11.8</v>
      </c>
      <c r="M20" s="14">
        <v>10.1</v>
      </c>
      <c r="N20" s="14">
        <v>8</v>
      </c>
      <c r="O20" s="14"/>
      <c r="P20" s="14"/>
    </row>
    <row r="21" spans="1:16" s="10" customFormat="1" ht="66.75" customHeight="1" thickBot="1">
      <c r="A21" s="16">
        <v>16</v>
      </c>
      <c r="B21" s="18" t="s">
        <v>54</v>
      </c>
      <c r="C21" s="31" t="s">
        <v>55</v>
      </c>
      <c r="D21" s="8" t="s">
        <v>56</v>
      </c>
      <c r="E21" s="9" t="s">
        <v>22</v>
      </c>
      <c r="F21" s="9">
        <v>60</v>
      </c>
      <c r="G21" s="14"/>
      <c r="H21" s="14"/>
      <c r="I21" s="14"/>
      <c r="J21" s="14"/>
      <c r="K21" s="14"/>
      <c r="L21" s="14"/>
      <c r="M21" s="14"/>
      <c r="N21" s="14"/>
      <c r="O21" s="14">
        <v>9.48</v>
      </c>
      <c r="P21" s="14"/>
    </row>
    <row r="22" spans="1:16" s="70" customFormat="1" ht="69.75" customHeight="1" thickBot="1">
      <c r="A22" s="16">
        <v>17</v>
      </c>
      <c r="B22" s="8" t="s">
        <v>57</v>
      </c>
      <c r="C22" s="25" t="s">
        <v>58</v>
      </c>
      <c r="D22" s="8" t="s">
        <v>59</v>
      </c>
      <c r="E22" s="9" t="s">
        <v>22</v>
      </c>
      <c r="F22" s="9">
        <v>60</v>
      </c>
      <c r="G22" s="19"/>
      <c r="H22" s="19"/>
      <c r="I22" s="14"/>
      <c r="J22" s="14"/>
      <c r="K22" s="19"/>
      <c r="L22" s="19"/>
      <c r="M22" s="19"/>
      <c r="N22" s="19">
        <v>0.5</v>
      </c>
      <c r="O22" s="19">
        <v>1.04</v>
      </c>
      <c r="P22" s="19"/>
    </row>
    <row r="23" spans="1:16" s="10" customFormat="1" ht="40.5" customHeight="1" thickBot="1">
      <c r="A23" s="16">
        <v>18</v>
      </c>
      <c r="B23" s="113" t="s">
        <v>60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5"/>
    </row>
    <row r="24" spans="1:16" s="10" customFormat="1" ht="37.5" customHeight="1" thickBot="1">
      <c r="A24" s="16">
        <v>19</v>
      </c>
      <c r="B24" s="8" t="s">
        <v>61</v>
      </c>
      <c r="C24" s="30" t="s">
        <v>62</v>
      </c>
      <c r="D24" s="8" t="s">
        <v>63</v>
      </c>
      <c r="E24" s="32" t="s">
        <v>64</v>
      </c>
      <c r="F24" s="33">
        <v>5</v>
      </c>
      <c r="G24" s="19"/>
      <c r="H24" s="19"/>
      <c r="I24" s="19"/>
      <c r="J24" s="19"/>
      <c r="K24" s="19"/>
      <c r="L24" s="19"/>
      <c r="M24" s="19"/>
      <c r="N24" s="19">
        <v>3.0000000000000001E-3</v>
      </c>
      <c r="O24" s="19"/>
      <c r="P24" s="14"/>
    </row>
    <row r="25" spans="1:16" s="10" customFormat="1" ht="32.25" thickBot="1">
      <c r="A25" s="16">
        <v>20</v>
      </c>
      <c r="B25" s="8" t="s">
        <v>61</v>
      </c>
      <c r="C25" s="34" t="s">
        <v>65</v>
      </c>
      <c r="D25" s="8" t="s">
        <v>66</v>
      </c>
      <c r="E25" s="9" t="s">
        <v>64</v>
      </c>
      <c r="F25" s="9">
        <v>5</v>
      </c>
      <c r="G25" s="14">
        <v>22.015999999999998</v>
      </c>
      <c r="H25" s="14"/>
      <c r="I25" s="14"/>
      <c r="J25" s="14"/>
      <c r="K25" s="14"/>
      <c r="L25" s="14"/>
      <c r="M25" s="14"/>
      <c r="N25" s="14"/>
      <c r="O25" s="14"/>
      <c r="P25" s="14"/>
    </row>
    <row r="26" spans="1:16" s="10" customFormat="1" ht="32.25" thickBot="1">
      <c r="A26" s="16">
        <v>21</v>
      </c>
      <c r="B26" s="8" t="s">
        <v>61</v>
      </c>
      <c r="C26" s="34" t="s">
        <v>67</v>
      </c>
      <c r="D26" s="8" t="s">
        <v>68</v>
      </c>
      <c r="E26" s="9" t="s">
        <v>64</v>
      </c>
      <c r="F26" s="9">
        <v>5</v>
      </c>
      <c r="G26" s="14"/>
      <c r="H26" s="14">
        <v>0</v>
      </c>
      <c r="I26" s="14"/>
      <c r="J26" s="19"/>
      <c r="K26" s="19"/>
      <c r="L26" s="19"/>
      <c r="M26" s="19"/>
      <c r="N26" s="19"/>
      <c r="O26" s="19"/>
      <c r="P26" s="19"/>
    </row>
    <row r="27" spans="1:16" s="10" customFormat="1" ht="30.75" customHeight="1" thickBot="1">
      <c r="A27" s="16">
        <v>22</v>
      </c>
      <c r="B27" s="8" t="s">
        <v>61</v>
      </c>
      <c r="C27" s="30" t="s">
        <v>69</v>
      </c>
      <c r="D27" s="8" t="s">
        <v>70</v>
      </c>
      <c r="E27" s="9" t="s">
        <v>64</v>
      </c>
      <c r="F27" s="9">
        <v>5</v>
      </c>
      <c r="G27" s="14"/>
      <c r="H27" s="14"/>
      <c r="I27" s="14">
        <v>11.477</v>
      </c>
      <c r="J27" s="19"/>
      <c r="K27" s="19"/>
      <c r="L27" s="19"/>
      <c r="M27" s="19"/>
      <c r="N27" s="19"/>
      <c r="O27" s="19"/>
      <c r="P27" s="19"/>
    </row>
    <row r="28" spans="1:16" s="10" customFormat="1" ht="53.45" customHeight="1" thickBot="1">
      <c r="A28" s="11">
        <v>23</v>
      </c>
      <c r="B28" s="25" t="s">
        <v>71</v>
      </c>
      <c r="C28" s="18" t="s">
        <v>72</v>
      </c>
      <c r="D28" s="8" t="s">
        <v>73</v>
      </c>
      <c r="E28" s="9" t="s">
        <v>74</v>
      </c>
      <c r="F28" s="9">
        <v>5</v>
      </c>
      <c r="G28" s="14">
        <v>0.89</v>
      </c>
      <c r="H28" s="14"/>
      <c r="I28" s="14"/>
      <c r="J28" s="19"/>
      <c r="K28" s="19"/>
      <c r="L28" s="19"/>
      <c r="M28" s="19"/>
      <c r="N28" s="19"/>
      <c r="O28" s="19"/>
      <c r="P28" s="19"/>
    </row>
    <row r="29" spans="1:16" s="10" customFormat="1" ht="53.45" customHeight="1" thickBot="1">
      <c r="A29" s="11">
        <v>24</v>
      </c>
      <c r="B29" s="25" t="s">
        <v>75</v>
      </c>
      <c r="C29" s="18" t="s">
        <v>72</v>
      </c>
      <c r="D29" s="8" t="s">
        <v>76</v>
      </c>
      <c r="E29" s="9" t="s">
        <v>74</v>
      </c>
      <c r="F29" s="9">
        <v>5</v>
      </c>
      <c r="G29" s="14">
        <v>0.01</v>
      </c>
      <c r="H29" s="14"/>
      <c r="I29" s="14"/>
      <c r="J29" s="19"/>
      <c r="K29" s="19"/>
      <c r="L29" s="19"/>
      <c r="M29" s="19"/>
      <c r="N29" s="19"/>
      <c r="O29" s="19"/>
      <c r="P29" s="19"/>
    </row>
    <row r="30" spans="1:16" s="10" customFormat="1" ht="53.45" customHeight="1" thickBot="1">
      <c r="A30" s="11">
        <v>25</v>
      </c>
      <c r="B30" s="35" t="s">
        <v>77</v>
      </c>
      <c r="C30" s="36" t="s">
        <v>78</v>
      </c>
      <c r="D30" s="8" t="s">
        <v>79</v>
      </c>
      <c r="E30" s="9" t="s">
        <v>64</v>
      </c>
      <c r="F30" s="9">
        <v>5</v>
      </c>
      <c r="G30" s="14"/>
      <c r="H30" s="14"/>
      <c r="I30" s="14"/>
      <c r="J30" s="19">
        <v>0.75700000000000001</v>
      </c>
      <c r="K30" s="19"/>
      <c r="L30" s="19"/>
      <c r="M30" s="19"/>
      <c r="N30" s="19"/>
      <c r="O30" s="19"/>
      <c r="P30" s="19"/>
    </row>
    <row r="31" spans="1:16" s="10" customFormat="1" ht="23.45" customHeight="1" thickBot="1">
      <c r="A31" s="16">
        <v>26</v>
      </c>
      <c r="B31" s="8" t="s">
        <v>80</v>
      </c>
      <c r="C31" s="36" t="s">
        <v>78</v>
      </c>
      <c r="D31" s="8" t="s">
        <v>81</v>
      </c>
      <c r="E31" s="9" t="s">
        <v>64</v>
      </c>
      <c r="F31" s="9">
        <v>5</v>
      </c>
      <c r="G31" s="19"/>
      <c r="H31" s="19">
        <v>0.67</v>
      </c>
      <c r="I31" s="37"/>
      <c r="J31" s="19"/>
      <c r="K31" s="19"/>
      <c r="L31" s="19"/>
      <c r="M31" s="19"/>
      <c r="N31" s="19"/>
      <c r="O31" s="19"/>
      <c r="P31" s="19"/>
    </row>
    <row r="32" spans="1:16" s="10" customFormat="1" ht="30" customHeight="1" thickBot="1">
      <c r="A32" s="16">
        <v>27</v>
      </c>
      <c r="B32" s="30" t="s">
        <v>82</v>
      </c>
      <c r="C32" s="36" t="s">
        <v>83</v>
      </c>
      <c r="D32" s="8" t="s">
        <v>84</v>
      </c>
      <c r="E32" s="9" t="s">
        <v>64</v>
      </c>
      <c r="F32" s="9">
        <v>5</v>
      </c>
      <c r="G32" s="19"/>
      <c r="H32" s="19">
        <v>7.0000000000000007E-2</v>
      </c>
      <c r="I32" s="38"/>
      <c r="J32" s="19"/>
      <c r="K32" s="19"/>
      <c r="L32" s="19"/>
      <c r="M32" s="19"/>
      <c r="N32" s="19"/>
      <c r="O32" s="19"/>
      <c r="P32" s="19"/>
    </row>
    <row r="33" spans="1:16" s="10" customFormat="1" ht="32.450000000000003" customHeight="1" thickBot="1">
      <c r="A33" s="39">
        <v>28</v>
      </c>
      <c r="B33" s="40" t="s">
        <v>85</v>
      </c>
      <c r="C33" s="36" t="s">
        <v>83</v>
      </c>
      <c r="D33" s="8" t="s">
        <v>86</v>
      </c>
      <c r="E33" s="9" t="s">
        <v>64</v>
      </c>
      <c r="F33" s="9">
        <v>5</v>
      </c>
      <c r="G33" s="19"/>
      <c r="H33" s="19"/>
      <c r="I33" s="37"/>
      <c r="J33" s="19">
        <v>0.4</v>
      </c>
      <c r="K33" s="19"/>
      <c r="L33" s="19"/>
      <c r="M33" s="19"/>
      <c r="N33" s="19"/>
      <c r="O33" s="19"/>
      <c r="P33" s="19"/>
    </row>
    <row r="34" spans="1:16" s="10" customFormat="1" ht="41.25" customHeight="1" thickBot="1">
      <c r="A34" s="39">
        <v>29</v>
      </c>
      <c r="B34" s="40" t="s">
        <v>87</v>
      </c>
      <c r="C34" s="41" t="s">
        <v>83</v>
      </c>
      <c r="D34" s="35" t="s">
        <v>88</v>
      </c>
      <c r="E34" s="9" t="s">
        <v>64</v>
      </c>
      <c r="F34" s="29">
        <v>5</v>
      </c>
      <c r="G34" s="15"/>
      <c r="H34" s="15"/>
      <c r="I34" s="15"/>
      <c r="J34" s="15">
        <v>5.8999999999999997E-2</v>
      </c>
      <c r="K34" s="15"/>
      <c r="L34" s="15"/>
      <c r="M34" s="15"/>
      <c r="N34" s="19"/>
      <c r="O34" s="19"/>
      <c r="P34" s="19"/>
    </row>
    <row r="35" spans="1:16" s="70" customFormat="1" ht="40.9" customHeight="1" thickBot="1">
      <c r="A35" s="39">
        <v>30</v>
      </c>
      <c r="B35" s="40" t="s">
        <v>89</v>
      </c>
      <c r="C35" s="41" t="s">
        <v>90</v>
      </c>
      <c r="D35" s="35" t="s">
        <v>91</v>
      </c>
      <c r="E35" s="9" t="s">
        <v>64</v>
      </c>
      <c r="F35" s="29">
        <v>5</v>
      </c>
      <c r="G35" s="15"/>
      <c r="H35" s="15"/>
      <c r="I35" s="15"/>
      <c r="J35" s="15">
        <v>3.08</v>
      </c>
      <c r="K35" s="15"/>
      <c r="L35" s="15"/>
      <c r="M35" s="15"/>
      <c r="N35" s="19"/>
      <c r="O35" s="19"/>
      <c r="P35" s="19"/>
    </row>
    <row r="36" spans="1:16" s="70" customFormat="1" ht="40.9" customHeight="1" thickBot="1">
      <c r="A36" s="39">
        <v>31</v>
      </c>
      <c r="B36" s="40" t="s">
        <v>89</v>
      </c>
      <c r="C36" s="41" t="s">
        <v>90</v>
      </c>
      <c r="D36" s="35" t="s">
        <v>92</v>
      </c>
      <c r="E36" s="9" t="s">
        <v>64</v>
      </c>
      <c r="F36" s="29">
        <v>5</v>
      </c>
      <c r="G36" s="15"/>
      <c r="H36" s="15"/>
      <c r="I36" s="15"/>
      <c r="J36" s="15">
        <v>3.32</v>
      </c>
      <c r="K36" s="15"/>
      <c r="L36" s="15"/>
      <c r="M36" s="15"/>
      <c r="N36" s="19"/>
      <c r="O36" s="19"/>
      <c r="P36" s="19"/>
    </row>
    <row r="37" spans="1:16" s="70" customFormat="1" ht="34.15" customHeight="1" thickBot="1">
      <c r="A37" s="39">
        <v>32</v>
      </c>
      <c r="B37" s="40" t="s">
        <v>93</v>
      </c>
      <c r="C37" s="41" t="s">
        <v>90</v>
      </c>
      <c r="D37" s="35" t="s">
        <v>63</v>
      </c>
      <c r="E37" s="9" t="s">
        <v>64</v>
      </c>
      <c r="F37" s="29">
        <v>5</v>
      </c>
      <c r="G37" s="15"/>
      <c r="H37" s="15"/>
      <c r="I37" s="15"/>
      <c r="J37" s="15">
        <v>0.63800000000000001</v>
      </c>
      <c r="K37" s="15"/>
      <c r="L37" s="15"/>
      <c r="M37" s="15"/>
      <c r="N37" s="19"/>
      <c r="O37" s="19"/>
      <c r="P37" s="19"/>
    </row>
    <row r="38" spans="1:16" s="70" customFormat="1" ht="34.15" customHeight="1" thickBot="1">
      <c r="A38" s="39">
        <v>33</v>
      </c>
      <c r="B38" s="42" t="s">
        <v>94</v>
      </c>
      <c r="C38" s="41" t="s">
        <v>90</v>
      </c>
      <c r="D38" s="35" t="s">
        <v>95</v>
      </c>
      <c r="E38" s="9" t="s">
        <v>64</v>
      </c>
      <c r="F38" s="29">
        <v>5</v>
      </c>
      <c r="G38" s="15"/>
      <c r="H38" s="15"/>
      <c r="I38" s="15"/>
      <c r="J38" s="15"/>
      <c r="K38" s="15"/>
      <c r="L38" s="15"/>
      <c r="M38" s="15">
        <v>0.111</v>
      </c>
      <c r="N38" s="19"/>
      <c r="O38" s="19"/>
      <c r="P38" s="19"/>
    </row>
    <row r="39" spans="1:16" s="10" customFormat="1" ht="35.450000000000003" customHeight="1" thickBot="1">
      <c r="A39" s="39">
        <v>34</v>
      </c>
      <c r="B39" s="40" t="s">
        <v>96</v>
      </c>
      <c r="C39" s="41" t="s">
        <v>90</v>
      </c>
      <c r="D39" s="35" t="s">
        <v>97</v>
      </c>
      <c r="E39" s="9" t="s">
        <v>64</v>
      </c>
      <c r="F39" s="29">
        <v>5</v>
      </c>
      <c r="G39" s="15"/>
      <c r="H39" s="15"/>
      <c r="I39" s="15"/>
      <c r="J39" s="15"/>
      <c r="K39" s="15"/>
      <c r="L39" s="15"/>
      <c r="M39" s="15">
        <v>0.10299999999999999</v>
      </c>
      <c r="N39" s="19"/>
      <c r="O39" s="19"/>
      <c r="P39" s="19"/>
    </row>
    <row r="40" spans="1:16" s="10" customFormat="1" ht="40.9" customHeight="1" thickBot="1">
      <c r="A40" s="39">
        <v>35</v>
      </c>
      <c r="B40" s="40" t="s">
        <v>98</v>
      </c>
      <c r="C40" s="41" t="s">
        <v>90</v>
      </c>
      <c r="D40" s="35" t="s">
        <v>99</v>
      </c>
      <c r="E40" s="9" t="s">
        <v>64</v>
      </c>
      <c r="F40" s="29">
        <v>5</v>
      </c>
      <c r="G40" s="15"/>
      <c r="H40" s="15"/>
      <c r="I40" s="15"/>
      <c r="J40" s="15"/>
      <c r="K40" s="15"/>
      <c r="L40" s="15"/>
      <c r="M40" s="15">
        <v>0.13600000000000001</v>
      </c>
      <c r="N40" s="19"/>
      <c r="O40" s="19"/>
      <c r="P40" s="19"/>
    </row>
    <row r="41" spans="1:16" s="10" customFormat="1" ht="40.9" customHeight="1" thickBot="1">
      <c r="A41" s="39">
        <v>36</v>
      </c>
      <c r="B41" s="40" t="s">
        <v>100</v>
      </c>
      <c r="C41" s="41" t="s">
        <v>101</v>
      </c>
      <c r="D41" s="35" t="s">
        <v>102</v>
      </c>
      <c r="E41" s="9" t="s">
        <v>64</v>
      </c>
      <c r="F41" s="29">
        <v>5</v>
      </c>
      <c r="G41" s="15"/>
      <c r="H41" s="15"/>
      <c r="I41" s="15"/>
      <c r="J41" s="15"/>
      <c r="K41" s="15"/>
      <c r="L41" s="15"/>
      <c r="M41" s="15">
        <v>0.88200000000000001</v>
      </c>
      <c r="N41" s="19"/>
      <c r="O41" s="19"/>
      <c r="P41" s="19"/>
    </row>
    <row r="42" spans="1:16" s="44" customFormat="1" ht="54.6" customHeight="1" thickBot="1">
      <c r="A42" s="39">
        <v>37</v>
      </c>
      <c r="B42" s="8" t="s">
        <v>103</v>
      </c>
      <c r="C42" s="43" t="s">
        <v>104</v>
      </c>
      <c r="D42" s="8" t="s">
        <v>105</v>
      </c>
      <c r="E42" s="29" t="s">
        <v>106</v>
      </c>
      <c r="F42" s="29">
        <v>5</v>
      </c>
      <c r="G42" s="19"/>
      <c r="H42" s="19"/>
      <c r="I42" s="19"/>
      <c r="J42" s="19"/>
      <c r="K42" s="19"/>
      <c r="L42" s="19"/>
      <c r="M42" s="19">
        <v>1.071</v>
      </c>
      <c r="N42" s="19"/>
      <c r="O42" s="19"/>
      <c r="P42" s="19"/>
    </row>
    <row r="43" spans="1:16" s="44" customFormat="1" ht="60.6" customHeight="1" thickBot="1">
      <c r="A43" s="39">
        <v>38</v>
      </c>
      <c r="B43" s="28" t="s">
        <v>107</v>
      </c>
      <c r="C43" s="25" t="s">
        <v>108</v>
      </c>
      <c r="D43" s="8" t="s">
        <v>109</v>
      </c>
      <c r="E43" s="9" t="s">
        <v>22</v>
      </c>
      <c r="F43" s="9">
        <v>5</v>
      </c>
      <c r="G43" s="14"/>
      <c r="H43" s="14"/>
      <c r="I43" s="14"/>
      <c r="J43" s="14"/>
      <c r="K43" s="14"/>
      <c r="L43" s="14"/>
      <c r="M43" s="14">
        <v>0.79</v>
      </c>
      <c r="N43" s="14"/>
      <c r="O43" s="14"/>
      <c r="P43" s="14"/>
    </row>
    <row r="44" spans="1:16" s="44" customFormat="1" ht="50.45" customHeight="1" thickBot="1">
      <c r="A44" s="39">
        <v>39</v>
      </c>
      <c r="B44" s="42" t="s">
        <v>110</v>
      </c>
      <c r="C44" s="43" t="s">
        <v>111</v>
      </c>
      <c r="D44" s="45" t="s">
        <v>112</v>
      </c>
      <c r="E44" s="9" t="s">
        <v>22</v>
      </c>
      <c r="F44" s="9">
        <v>20</v>
      </c>
      <c r="G44" s="19"/>
      <c r="H44" s="19"/>
      <c r="I44" s="38"/>
      <c r="J44" s="19"/>
      <c r="K44" s="19"/>
      <c r="L44" s="19"/>
      <c r="M44" s="19">
        <v>0.56499999999999995</v>
      </c>
      <c r="N44" s="19"/>
      <c r="O44" s="19"/>
      <c r="P44" s="19"/>
    </row>
    <row r="45" spans="1:16" s="44" customFormat="1" ht="54.6" customHeight="1" thickBot="1">
      <c r="A45" s="39">
        <v>40</v>
      </c>
      <c r="B45" s="46" t="s">
        <v>107</v>
      </c>
      <c r="C45" s="25" t="s">
        <v>113</v>
      </c>
      <c r="D45" s="8" t="s">
        <v>114</v>
      </c>
      <c r="E45" s="9" t="s">
        <v>22</v>
      </c>
      <c r="F45" s="9">
        <v>20</v>
      </c>
      <c r="G45" s="14"/>
      <c r="H45" s="14"/>
      <c r="I45" s="14"/>
      <c r="J45" s="14"/>
      <c r="K45" s="14"/>
      <c r="L45" s="14"/>
      <c r="M45" s="14">
        <v>0.3</v>
      </c>
      <c r="N45" s="14"/>
      <c r="O45" s="14"/>
      <c r="P45" s="14"/>
    </row>
    <row r="46" spans="1:16" s="44" customFormat="1" ht="53.45" customHeight="1" thickBot="1">
      <c r="A46" s="39">
        <v>41</v>
      </c>
      <c r="B46" s="46" t="s">
        <v>115</v>
      </c>
      <c r="C46" s="25" t="s">
        <v>116</v>
      </c>
      <c r="D46" s="8" t="s">
        <v>117</v>
      </c>
      <c r="E46" s="9" t="s">
        <v>22</v>
      </c>
      <c r="F46" s="9">
        <v>20</v>
      </c>
      <c r="G46" s="14"/>
      <c r="H46" s="14"/>
      <c r="I46" s="14"/>
      <c r="J46" s="14"/>
      <c r="K46" s="14"/>
      <c r="L46" s="14"/>
      <c r="M46" s="14">
        <v>0.11</v>
      </c>
      <c r="N46" s="14"/>
      <c r="O46" s="14"/>
      <c r="P46" s="14"/>
    </row>
    <row r="47" spans="1:16" s="10" customFormat="1" ht="52.15" customHeight="1" thickBot="1">
      <c r="A47" s="16">
        <v>42</v>
      </c>
      <c r="B47" s="26" t="s">
        <v>107</v>
      </c>
      <c r="C47" s="25" t="s">
        <v>108</v>
      </c>
      <c r="D47" s="8" t="s">
        <v>118</v>
      </c>
      <c r="E47" s="9" t="s">
        <v>22</v>
      </c>
      <c r="F47" s="9">
        <v>20</v>
      </c>
      <c r="G47" s="14"/>
      <c r="H47" s="14"/>
      <c r="I47" s="14"/>
      <c r="J47" s="14"/>
      <c r="K47" s="14"/>
      <c r="L47" s="14"/>
      <c r="M47" s="14">
        <v>2.41</v>
      </c>
      <c r="N47" s="14"/>
      <c r="O47" s="14"/>
      <c r="P47" s="14"/>
    </row>
    <row r="48" spans="1:16" s="44" customFormat="1" ht="57.6" customHeight="1" thickBot="1">
      <c r="A48" s="39">
        <v>43</v>
      </c>
      <c r="B48" s="28" t="s">
        <v>120</v>
      </c>
      <c r="C48" s="25" t="s">
        <v>121</v>
      </c>
      <c r="D48" s="8" t="s">
        <v>122</v>
      </c>
      <c r="E48" s="29" t="s">
        <v>123</v>
      </c>
      <c r="F48" s="9">
        <v>20</v>
      </c>
      <c r="G48" s="14"/>
      <c r="H48" s="14"/>
      <c r="I48" s="14"/>
      <c r="J48" s="14"/>
      <c r="K48" s="14"/>
      <c r="L48" s="14"/>
      <c r="M48" s="14">
        <v>0.91100000000000003</v>
      </c>
      <c r="N48" s="14"/>
      <c r="O48" s="14"/>
      <c r="P48" s="14"/>
    </row>
    <row r="49" spans="1:16" s="44" customFormat="1" ht="53.45" customHeight="1" thickBot="1">
      <c r="A49" s="39">
        <v>44</v>
      </c>
      <c r="B49" s="46" t="s">
        <v>107</v>
      </c>
      <c r="C49" s="25" t="s">
        <v>116</v>
      </c>
      <c r="D49" s="8" t="s">
        <v>124</v>
      </c>
      <c r="E49" s="9" t="s">
        <v>22</v>
      </c>
      <c r="F49" s="9">
        <v>60</v>
      </c>
      <c r="G49" s="14"/>
      <c r="H49" s="14"/>
      <c r="I49" s="14"/>
      <c r="J49" s="14"/>
      <c r="K49" s="14"/>
      <c r="L49" s="14"/>
      <c r="M49" s="14">
        <v>1.04</v>
      </c>
      <c r="N49" s="14"/>
      <c r="O49" s="14"/>
      <c r="P49" s="14"/>
    </row>
    <row r="50" spans="1:16" s="10" customFormat="1" ht="51" customHeight="1" thickBot="1">
      <c r="A50" s="16">
        <v>45</v>
      </c>
      <c r="B50" s="46" t="s">
        <v>107</v>
      </c>
      <c r="C50" s="25" t="s">
        <v>125</v>
      </c>
      <c r="D50" s="8" t="s">
        <v>126</v>
      </c>
      <c r="E50" s="9" t="s">
        <v>119</v>
      </c>
      <c r="F50" s="9">
        <v>60</v>
      </c>
      <c r="G50" s="14"/>
      <c r="H50" s="14"/>
      <c r="I50" s="14"/>
      <c r="J50" s="14"/>
      <c r="K50" s="14"/>
      <c r="L50" s="14"/>
      <c r="M50" s="14">
        <v>0.22</v>
      </c>
      <c r="N50" s="14"/>
      <c r="O50" s="14"/>
      <c r="P50" s="14"/>
    </row>
    <row r="51" spans="1:16" s="10" customFormat="1" ht="105.6" customHeight="1" thickBot="1">
      <c r="A51" s="16">
        <v>46</v>
      </c>
      <c r="B51" s="46" t="s">
        <v>127</v>
      </c>
      <c r="C51" s="30" t="s">
        <v>128</v>
      </c>
      <c r="D51" s="8" t="s">
        <v>129</v>
      </c>
      <c r="E51" s="9" t="s">
        <v>119</v>
      </c>
      <c r="F51" s="9">
        <v>60</v>
      </c>
      <c r="G51" s="14"/>
      <c r="H51" s="14"/>
      <c r="I51" s="14"/>
      <c r="J51" s="14"/>
      <c r="K51" s="14"/>
      <c r="L51" s="14"/>
      <c r="M51" s="14">
        <v>0.77</v>
      </c>
      <c r="N51" s="14"/>
      <c r="O51" s="14"/>
      <c r="P51" s="14"/>
    </row>
    <row r="52" spans="1:16" s="44" customFormat="1" ht="62.45" customHeight="1" thickBot="1">
      <c r="A52" s="47">
        <v>47</v>
      </c>
      <c r="B52" s="48" t="s">
        <v>130</v>
      </c>
      <c r="C52" s="49" t="s">
        <v>131</v>
      </c>
      <c r="D52" s="8" t="s">
        <v>132</v>
      </c>
      <c r="E52" s="9" t="s">
        <v>22</v>
      </c>
      <c r="F52" s="9">
        <v>60</v>
      </c>
      <c r="G52" s="14"/>
      <c r="H52" s="14"/>
      <c r="I52" s="14"/>
      <c r="J52" s="14"/>
      <c r="K52" s="14"/>
      <c r="L52" s="14"/>
      <c r="M52" s="14">
        <v>2.2719999999999998</v>
      </c>
      <c r="N52" s="14"/>
      <c r="O52" s="14"/>
      <c r="P52" s="14"/>
    </row>
    <row r="53" spans="1:16" s="44" customFormat="1" ht="52.9" customHeight="1" thickBot="1">
      <c r="A53" s="39">
        <v>48</v>
      </c>
      <c r="B53" s="8" t="s">
        <v>133</v>
      </c>
      <c r="C53" s="40" t="s">
        <v>134</v>
      </c>
      <c r="D53" s="8" t="s">
        <v>135</v>
      </c>
      <c r="E53" s="9" t="s">
        <v>22</v>
      </c>
      <c r="F53" s="9">
        <v>60</v>
      </c>
      <c r="G53" s="19"/>
      <c r="H53" s="19"/>
      <c r="I53" s="38"/>
      <c r="J53" s="19"/>
      <c r="K53" s="19"/>
      <c r="L53" s="19"/>
      <c r="M53" s="19">
        <v>2.1549999999999998</v>
      </c>
      <c r="N53" s="19"/>
      <c r="O53" s="19"/>
      <c r="P53" s="19"/>
    </row>
    <row r="54" spans="1:16" s="10" customFormat="1" ht="36.75" customHeight="1" thickBot="1">
      <c r="A54" s="39">
        <v>49</v>
      </c>
      <c r="B54" s="40" t="s">
        <v>136</v>
      </c>
      <c r="C54" s="50" t="s">
        <v>137</v>
      </c>
      <c r="D54" s="8" t="s">
        <v>138</v>
      </c>
      <c r="E54" s="9" t="s">
        <v>22</v>
      </c>
      <c r="F54" s="9">
        <v>60</v>
      </c>
      <c r="G54" s="19"/>
      <c r="H54" s="19"/>
      <c r="I54" s="38"/>
      <c r="J54" s="19"/>
      <c r="K54" s="19"/>
      <c r="L54" s="19"/>
      <c r="M54" s="19">
        <v>0.27800000000000002</v>
      </c>
      <c r="N54" s="19"/>
      <c r="O54" s="19"/>
      <c r="P54" s="19"/>
    </row>
    <row r="55" spans="1:16" s="10" customFormat="1" ht="51" customHeight="1" thickBot="1">
      <c r="A55" s="16">
        <v>50</v>
      </c>
      <c r="B55" s="40" t="s">
        <v>89</v>
      </c>
      <c r="C55" s="41" t="s">
        <v>139</v>
      </c>
      <c r="D55" s="35" t="s">
        <v>140</v>
      </c>
      <c r="E55" s="29" t="s">
        <v>141</v>
      </c>
      <c r="F55" s="29">
        <v>60</v>
      </c>
      <c r="G55" s="15"/>
      <c r="H55" s="15"/>
      <c r="I55" s="15"/>
      <c r="J55" s="15"/>
      <c r="K55" s="15"/>
      <c r="L55" s="15"/>
      <c r="M55" s="15">
        <v>1.65</v>
      </c>
      <c r="N55" s="19"/>
      <c r="O55" s="19"/>
      <c r="P55" s="19"/>
    </row>
    <row r="56" spans="1:16" s="10" customFormat="1" ht="50.45" customHeight="1" thickBot="1">
      <c r="A56" s="16">
        <v>51</v>
      </c>
      <c r="B56" s="40" t="s">
        <v>89</v>
      </c>
      <c r="C56" s="41" t="s">
        <v>142</v>
      </c>
      <c r="D56" s="35" t="s">
        <v>143</v>
      </c>
      <c r="E56" s="29" t="s">
        <v>144</v>
      </c>
      <c r="F56" s="29">
        <v>60</v>
      </c>
      <c r="G56" s="15"/>
      <c r="H56" s="15"/>
      <c r="I56" s="15"/>
      <c r="J56" s="15"/>
      <c r="K56" s="15"/>
      <c r="L56" s="15"/>
      <c r="M56" s="15"/>
      <c r="N56" s="19"/>
      <c r="O56" s="19">
        <v>0</v>
      </c>
      <c r="P56" s="19"/>
    </row>
    <row r="57" spans="1:16" s="10" customFormat="1" ht="50.45" customHeight="1" thickBot="1">
      <c r="A57" s="16">
        <v>52</v>
      </c>
      <c r="B57" s="40" t="s">
        <v>145</v>
      </c>
      <c r="C57" s="41" t="s">
        <v>146</v>
      </c>
      <c r="D57" s="35" t="s">
        <v>147</v>
      </c>
      <c r="E57" s="29" t="s">
        <v>141</v>
      </c>
      <c r="F57" s="29">
        <v>60</v>
      </c>
      <c r="G57" s="15"/>
      <c r="H57" s="15"/>
      <c r="I57" s="15"/>
      <c r="J57" s="15"/>
      <c r="K57" s="15"/>
      <c r="L57" s="15"/>
      <c r="M57" s="15"/>
      <c r="N57" s="19"/>
      <c r="O57" s="19">
        <v>2.0379999999999998</v>
      </c>
      <c r="P57" s="19"/>
    </row>
    <row r="58" spans="1:16" s="10" customFormat="1" ht="50.45" customHeight="1" thickBot="1">
      <c r="A58" s="16">
        <v>53</v>
      </c>
      <c r="B58" s="40" t="s">
        <v>89</v>
      </c>
      <c r="C58" s="41" t="s">
        <v>148</v>
      </c>
      <c r="D58" s="35" t="s">
        <v>149</v>
      </c>
      <c r="E58" s="29" t="s">
        <v>144</v>
      </c>
      <c r="F58" s="29">
        <v>60</v>
      </c>
      <c r="G58" s="15"/>
      <c r="H58" s="15"/>
      <c r="I58" s="15"/>
      <c r="J58" s="15"/>
      <c r="K58" s="15"/>
      <c r="L58" s="15"/>
      <c r="M58" s="15"/>
      <c r="N58" s="19"/>
      <c r="O58" s="15">
        <v>0</v>
      </c>
      <c r="P58" s="19"/>
    </row>
    <row r="59" spans="1:16" s="10" customFormat="1" ht="48" customHeight="1" thickBot="1">
      <c r="A59" s="16">
        <v>54</v>
      </c>
      <c r="B59" s="40" t="s">
        <v>89</v>
      </c>
      <c r="C59" s="41" t="s">
        <v>137</v>
      </c>
      <c r="D59" s="35" t="s">
        <v>150</v>
      </c>
      <c r="E59" s="29" t="s">
        <v>151</v>
      </c>
      <c r="F59" s="29">
        <v>60</v>
      </c>
      <c r="G59" s="15"/>
      <c r="H59" s="15"/>
      <c r="I59" s="15"/>
      <c r="J59" s="15"/>
      <c r="K59" s="15"/>
      <c r="L59" s="15"/>
      <c r="M59" s="15"/>
      <c r="N59" s="19">
        <v>4.3970000000000002</v>
      </c>
      <c r="O59" s="15"/>
      <c r="P59" s="19"/>
    </row>
    <row r="60" spans="1:16" s="10" customFormat="1" ht="52.5" hidden="1" customHeight="1" thickBot="1">
      <c r="A60" s="16">
        <v>50</v>
      </c>
      <c r="B60" s="40" t="s">
        <v>89</v>
      </c>
      <c r="C60" s="41" t="s">
        <v>152</v>
      </c>
      <c r="D60" s="35" t="s">
        <v>153</v>
      </c>
      <c r="E60" s="29" t="s">
        <v>154</v>
      </c>
      <c r="F60" s="29">
        <v>60</v>
      </c>
      <c r="G60" s="15"/>
      <c r="H60" s="15"/>
      <c r="I60" s="15"/>
      <c r="J60" s="15"/>
      <c r="K60" s="15"/>
      <c r="L60" s="15"/>
      <c r="M60" s="15"/>
      <c r="N60" s="19">
        <v>0</v>
      </c>
      <c r="O60" s="15"/>
      <c r="P60" s="19"/>
    </row>
    <row r="61" spans="1:16" s="10" customFormat="1" ht="53.25" hidden="1" customHeight="1" thickBot="1">
      <c r="A61" s="16">
        <v>51</v>
      </c>
      <c r="B61" s="40" t="s">
        <v>89</v>
      </c>
      <c r="C61" s="41" t="s">
        <v>155</v>
      </c>
      <c r="D61" s="35" t="s">
        <v>156</v>
      </c>
      <c r="E61" s="29" t="s">
        <v>141</v>
      </c>
      <c r="F61" s="29">
        <v>60</v>
      </c>
      <c r="G61" s="15"/>
      <c r="H61" s="15"/>
      <c r="I61" s="38"/>
      <c r="J61" s="15"/>
      <c r="K61" s="15"/>
      <c r="L61" s="15"/>
      <c r="M61" s="15"/>
      <c r="N61" s="19"/>
      <c r="O61" s="15"/>
      <c r="P61" s="19"/>
    </row>
    <row r="62" spans="1:16" s="10" customFormat="1" ht="54" customHeight="1" thickBot="1">
      <c r="A62" s="16">
        <v>55</v>
      </c>
      <c r="B62" s="40" t="s">
        <v>157</v>
      </c>
      <c r="C62" s="51" t="s">
        <v>158</v>
      </c>
      <c r="D62" s="35" t="s">
        <v>159</v>
      </c>
      <c r="E62" s="9" t="s">
        <v>22</v>
      </c>
      <c r="F62" s="29">
        <v>60</v>
      </c>
      <c r="G62" s="15"/>
      <c r="H62" s="15"/>
      <c r="I62" s="15"/>
      <c r="J62" s="15"/>
      <c r="K62" s="15"/>
      <c r="L62" s="15"/>
      <c r="M62" s="15"/>
      <c r="N62" s="19"/>
      <c r="O62" s="15"/>
      <c r="P62" s="19">
        <v>1.2869999999999999</v>
      </c>
    </row>
    <row r="63" spans="1:16" s="10" customFormat="1" ht="49.9" customHeight="1" thickBot="1">
      <c r="A63" s="16">
        <v>56</v>
      </c>
      <c r="B63" s="28" t="s">
        <v>160</v>
      </c>
      <c r="C63" s="45" t="s">
        <v>161</v>
      </c>
      <c r="D63" s="52" t="s">
        <v>162</v>
      </c>
      <c r="E63" s="9" t="s">
        <v>22</v>
      </c>
      <c r="F63" s="9">
        <v>60</v>
      </c>
      <c r="G63" s="19"/>
      <c r="H63" s="19"/>
      <c r="I63" s="19"/>
      <c r="J63" s="19"/>
      <c r="K63" s="19"/>
      <c r="L63" s="19"/>
      <c r="M63" s="19"/>
      <c r="N63" s="19"/>
      <c r="O63" s="19"/>
      <c r="P63" s="19">
        <v>0</v>
      </c>
    </row>
    <row r="64" spans="1:16" s="10" customFormat="1" ht="19.5" thickBot="1">
      <c r="A64" s="16">
        <v>57</v>
      </c>
      <c r="B64" s="113" t="s">
        <v>163</v>
      </c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5"/>
    </row>
    <row r="65" spans="1:16" s="10" customFormat="1" ht="49.15" customHeight="1" thickBot="1">
      <c r="A65" s="16">
        <v>58</v>
      </c>
      <c r="B65" s="40" t="s">
        <v>164</v>
      </c>
      <c r="C65" s="41" t="s">
        <v>165</v>
      </c>
      <c r="D65" s="53" t="s">
        <v>166</v>
      </c>
      <c r="E65" s="9" t="s">
        <v>22</v>
      </c>
      <c r="F65" s="29">
        <v>5</v>
      </c>
      <c r="G65" s="15"/>
      <c r="H65" s="15"/>
      <c r="I65" s="15"/>
      <c r="J65" s="15"/>
      <c r="K65" s="15"/>
      <c r="L65" s="15"/>
      <c r="M65" s="15"/>
      <c r="N65" s="19">
        <v>0.59</v>
      </c>
      <c r="O65" s="19"/>
      <c r="P65" s="19"/>
    </row>
    <row r="66" spans="1:16" s="10" customFormat="1" ht="48" thickBot="1">
      <c r="A66" s="16">
        <v>59</v>
      </c>
      <c r="B66" s="30" t="s">
        <v>164</v>
      </c>
      <c r="C66" s="41" t="s">
        <v>165</v>
      </c>
      <c r="D66" s="36" t="s">
        <v>167</v>
      </c>
      <c r="E66" s="9" t="s">
        <v>22</v>
      </c>
      <c r="F66" s="29">
        <v>5</v>
      </c>
      <c r="G66" s="54"/>
      <c r="H66" s="15"/>
      <c r="I66" s="54"/>
      <c r="J66" s="15"/>
      <c r="K66" s="54"/>
      <c r="L66" s="15"/>
      <c r="M66" s="54"/>
      <c r="N66" s="19">
        <v>4.9400000000000004</v>
      </c>
      <c r="O66" s="22"/>
      <c r="P66" s="19"/>
    </row>
    <row r="67" spans="1:16" s="10" customFormat="1" ht="51.75" customHeight="1" thickBot="1">
      <c r="A67" s="16">
        <v>60</v>
      </c>
      <c r="B67" s="40" t="s">
        <v>164</v>
      </c>
      <c r="C67" s="41" t="s">
        <v>168</v>
      </c>
      <c r="D67" s="53" t="s">
        <v>169</v>
      </c>
      <c r="E67" s="9" t="s">
        <v>22</v>
      </c>
      <c r="F67" s="29">
        <v>20</v>
      </c>
      <c r="G67" s="55"/>
      <c r="H67" s="56"/>
      <c r="I67" s="55"/>
      <c r="J67" s="56"/>
      <c r="K67" s="55"/>
      <c r="L67" s="56"/>
      <c r="M67" s="55"/>
      <c r="N67" s="57"/>
      <c r="O67" s="58">
        <v>20.724</v>
      </c>
      <c r="P67" s="57"/>
    </row>
    <row r="68" spans="1:16" s="10" customFormat="1" ht="15" hidden="1" customHeight="1" thickBot="1">
      <c r="A68" s="16"/>
      <c r="B68" s="59"/>
      <c r="C68" s="60"/>
      <c r="D68" s="61"/>
      <c r="E68" s="61"/>
      <c r="F68" s="61" t="s">
        <v>170</v>
      </c>
      <c r="G68" s="62">
        <f t="shared" ref="G68:P68" si="0">G6+G24+G25+G26+G27+G28+G29+G30+G31+G32+G33+G34+G35+G36+G37+G38+G39+G40+G41+G42+G43+G65+G66</f>
        <v>22.916</v>
      </c>
      <c r="H68" s="62">
        <f t="shared" si="0"/>
        <v>0.74</v>
      </c>
      <c r="I68" s="62">
        <f t="shared" si="0"/>
        <v>11.477</v>
      </c>
      <c r="J68" s="62">
        <f t="shared" si="0"/>
        <v>8.2539999999999996</v>
      </c>
      <c r="K68" s="62">
        <f t="shared" si="0"/>
        <v>0</v>
      </c>
      <c r="L68" s="62">
        <f t="shared" si="0"/>
        <v>0</v>
      </c>
      <c r="M68" s="62">
        <f t="shared" si="0"/>
        <v>3.093</v>
      </c>
      <c r="N68" s="62">
        <f t="shared" si="0"/>
        <v>5.5330000000000004</v>
      </c>
      <c r="O68" s="62">
        <f t="shared" si="0"/>
        <v>0</v>
      </c>
      <c r="P68" s="62">
        <f t="shared" si="0"/>
        <v>0</v>
      </c>
    </row>
    <row r="69" spans="1:16" s="10" customFormat="1" ht="19.5" customHeight="1" thickBot="1">
      <c r="A69" s="116" t="s">
        <v>171</v>
      </c>
      <c r="B69" s="97"/>
      <c r="C69" s="97"/>
      <c r="D69" s="97"/>
      <c r="E69" s="98"/>
      <c r="F69" s="25" t="s">
        <v>170</v>
      </c>
      <c r="G69" s="62">
        <f>SUM(G7:G8,G25:G43,G42:G44,G66:G67)</f>
        <v>22.916</v>
      </c>
      <c r="H69" s="62">
        <f t="shared" ref="H69:P69" si="1">SUM(G69,H68)</f>
        <v>23.655999999999999</v>
      </c>
      <c r="I69" s="62">
        <f t="shared" si="1"/>
        <v>35.132999999999996</v>
      </c>
      <c r="J69" s="62">
        <f t="shared" si="1"/>
        <v>43.386999999999993</v>
      </c>
      <c r="K69" s="62">
        <f t="shared" si="1"/>
        <v>43.386999999999993</v>
      </c>
      <c r="L69" s="62">
        <f t="shared" si="1"/>
        <v>43.386999999999993</v>
      </c>
      <c r="M69" s="62">
        <f t="shared" si="1"/>
        <v>46.47999999999999</v>
      </c>
      <c r="N69" s="62">
        <f t="shared" si="1"/>
        <v>52.012999999999991</v>
      </c>
      <c r="O69" s="62">
        <f t="shared" si="1"/>
        <v>52.012999999999991</v>
      </c>
      <c r="P69" s="62">
        <f t="shared" si="1"/>
        <v>52.012999999999991</v>
      </c>
    </row>
    <row r="70" spans="1:16" s="10" customFormat="1" ht="14.25" hidden="1" customHeight="1" thickBot="1">
      <c r="A70" s="99"/>
      <c r="B70" s="100"/>
      <c r="C70" s="100"/>
      <c r="D70" s="100"/>
      <c r="E70" s="101"/>
      <c r="F70" s="25" t="s">
        <v>172</v>
      </c>
      <c r="G70" s="62">
        <f t="shared" ref="G70:P70" si="2">G68+G8+G9+G10+G11+G12+G13+G14+G15+G16+G44+G45+G46+G47+G48+G67+G7</f>
        <v>23.484000000000002</v>
      </c>
      <c r="H70" s="62">
        <f t="shared" si="2"/>
        <v>0.74</v>
      </c>
      <c r="I70" s="62">
        <f t="shared" si="2"/>
        <v>19.482999999999997</v>
      </c>
      <c r="J70" s="62">
        <f t="shared" si="2"/>
        <v>15.181999999999999</v>
      </c>
      <c r="K70" s="62">
        <f t="shared" si="2"/>
        <v>8.1859999999999999</v>
      </c>
      <c r="L70" s="62">
        <f t="shared" si="2"/>
        <v>0</v>
      </c>
      <c r="M70" s="62">
        <f t="shared" si="2"/>
        <v>9.8789999999999996</v>
      </c>
      <c r="N70" s="62">
        <f t="shared" si="2"/>
        <v>5.5330000000000004</v>
      </c>
      <c r="O70" s="62">
        <f t="shared" si="2"/>
        <v>20.724</v>
      </c>
      <c r="P70" s="62">
        <f t="shared" si="2"/>
        <v>35.634</v>
      </c>
    </row>
    <row r="71" spans="1:16" s="10" customFormat="1" ht="22.5" customHeight="1" thickBot="1">
      <c r="A71" s="99"/>
      <c r="B71" s="100"/>
      <c r="C71" s="100"/>
      <c r="D71" s="100"/>
      <c r="E71" s="101"/>
      <c r="F71" s="25" t="s">
        <v>172</v>
      </c>
      <c r="G71" s="62">
        <f>G70</f>
        <v>23.484000000000002</v>
      </c>
      <c r="H71" s="62">
        <f>G71+H70</f>
        <v>24.224</v>
      </c>
      <c r="I71" s="62">
        <f t="shared" ref="I71:P71" si="3">H71+I70</f>
        <v>43.706999999999994</v>
      </c>
      <c r="J71" s="62">
        <f t="shared" si="3"/>
        <v>58.888999999999996</v>
      </c>
      <c r="K71" s="62">
        <f t="shared" si="3"/>
        <v>67.074999999999989</v>
      </c>
      <c r="L71" s="62">
        <f t="shared" si="3"/>
        <v>67.074999999999989</v>
      </c>
      <c r="M71" s="62">
        <f t="shared" si="3"/>
        <v>76.953999999999994</v>
      </c>
      <c r="N71" s="62">
        <f t="shared" si="3"/>
        <v>82.486999999999995</v>
      </c>
      <c r="O71" s="62">
        <f t="shared" si="3"/>
        <v>103.211</v>
      </c>
      <c r="P71" s="62">
        <f t="shared" si="3"/>
        <v>138.845</v>
      </c>
    </row>
    <row r="72" spans="1:16" s="10" customFormat="1" ht="19.5" hidden="1" customHeight="1" thickBot="1">
      <c r="A72" s="99"/>
      <c r="B72" s="100"/>
      <c r="C72" s="100"/>
      <c r="D72" s="100"/>
      <c r="E72" s="101"/>
      <c r="F72" s="25" t="s">
        <v>173</v>
      </c>
      <c r="G72" s="62">
        <f t="shared" ref="G72:P72" si="4">G6+G7+G8+G9+G10+G11+G12+G13+G14+G15+G16+G17+G18+G19+G20+G21+G22+G24+G25+G26+G27+G28+G29+G30+G31+G32+G33+G34+G35+G36+G37+G38+G39+G40+G41+G42+G43+G44+G45+G46+G47+G48+G49+G50+G51+G52+G53+G54+G55+G56+G57+G58+G59+G62+G63+G65+G66+G67</f>
        <v>23.484000000000002</v>
      </c>
      <c r="H72" s="62">
        <f t="shared" si="4"/>
        <v>0.74</v>
      </c>
      <c r="I72" s="62">
        <f t="shared" si="4"/>
        <v>25.509</v>
      </c>
      <c r="J72" s="62">
        <f t="shared" si="4"/>
        <v>15.181999999999999</v>
      </c>
      <c r="K72" s="62">
        <f t="shared" si="4"/>
        <v>26.984000000000002</v>
      </c>
      <c r="L72" s="62">
        <f t="shared" si="4"/>
        <v>11.8</v>
      </c>
      <c r="M72" s="62">
        <f t="shared" si="4"/>
        <v>28.363999999999997</v>
      </c>
      <c r="N72" s="62">
        <f t="shared" si="4"/>
        <v>18.43</v>
      </c>
      <c r="O72" s="62">
        <f t="shared" si="4"/>
        <v>33.281999999999996</v>
      </c>
      <c r="P72" s="62">
        <f t="shared" si="4"/>
        <v>36.920999999999999</v>
      </c>
    </row>
    <row r="73" spans="1:16" s="10" customFormat="1" ht="17.25" customHeight="1" thickBot="1">
      <c r="A73" s="99"/>
      <c r="B73" s="100"/>
      <c r="C73" s="100"/>
      <c r="D73" s="100"/>
      <c r="E73" s="101"/>
      <c r="F73" s="25" t="s">
        <v>174</v>
      </c>
      <c r="G73" s="62">
        <f>SUM(G6:G22,G24:G63,G65:G67)</f>
        <v>23.484000000000002</v>
      </c>
      <c r="H73" s="62">
        <f>SUM(G73,H72)</f>
        <v>24.224</v>
      </c>
      <c r="I73" s="62">
        <f t="shared" ref="I73:P73" si="5">SUM(H73,I72)</f>
        <v>49.733000000000004</v>
      </c>
      <c r="J73" s="62">
        <f t="shared" si="5"/>
        <v>64.915000000000006</v>
      </c>
      <c r="K73" s="62">
        <f t="shared" si="5"/>
        <v>91.899000000000001</v>
      </c>
      <c r="L73" s="62">
        <f t="shared" si="5"/>
        <v>103.699</v>
      </c>
      <c r="M73" s="62">
        <f t="shared" si="5"/>
        <v>132.06299999999999</v>
      </c>
      <c r="N73" s="62">
        <f t="shared" si="5"/>
        <v>150.49299999999999</v>
      </c>
      <c r="O73" s="62">
        <f t="shared" si="5"/>
        <v>183.77499999999998</v>
      </c>
      <c r="P73" s="62">
        <f t="shared" si="5"/>
        <v>220.69599999999997</v>
      </c>
    </row>
    <row r="74" spans="1:16" s="10" customFormat="1" ht="14.25" hidden="1" customHeight="1" thickBot="1">
      <c r="A74" s="99"/>
      <c r="B74" s="100"/>
      <c r="C74" s="100"/>
      <c r="D74" s="100"/>
      <c r="E74" s="101"/>
      <c r="F74" s="25" t="s">
        <v>175</v>
      </c>
      <c r="G74" s="62">
        <f t="shared" ref="G74:P74" si="6">G24+G25+G26+G27+G31+G32+G33+G39+G37+G34+G35</f>
        <v>22.015999999999998</v>
      </c>
      <c r="H74" s="62">
        <f t="shared" si="6"/>
        <v>0.74</v>
      </c>
      <c r="I74" s="62">
        <f t="shared" si="6"/>
        <v>11.477</v>
      </c>
      <c r="J74" s="62">
        <f t="shared" si="6"/>
        <v>4.1769999999999996</v>
      </c>
      <c r="K74" s="62">
        <f t="shared" si="6"/>
        <v>0</v>
      </c>
      <c r="L74" s="62">
        <f t="shared" si="6"/>
        <v>0</v>
      </c>
      <c r="M74" s="62">
        <f t="shared" si="6"/>
        <v>0.10299999999999999</v>
      </c>
      <c r="N74" s="62">
        <f t="shared" si="6"/>
        <v>3.0000000000000001E-3</v>
      </c>
      <c r="O74" s="62">
        <f t="shared" si="6"/>
        <v>0</v>
      </c>
      <c r="P74" s="62">
        <f t="shared" si="6"/>
        <v>0</v>
      </c>
    </row>
    <row r="75" spans="1:16" s="10" customFormat="1" ht="15.75" customHeight="1" thickBot="1">
      <c r="A75" s="99"/>
      <c r="B75" s="100"/>
      <c r="C75" s="100"/>
      <c r="D75" s="100"/>
      <c r="E75" s="101"/>
      <c r="F75" s="25" t="s">
        <v>176</v>
      </c>
      <c r="G75" s="62">
        <f>G74</f>
        <v>22.015999999999998</v>
      </c>
      <c r="H75" s="62">
        <f>SUM(G75,H74)</f>
        <v>22.755999999999997</v>
      </c>
      <c r="I75" s="62">
        <f t="shared" ref="I75:P75" si="7">SUM(H75,I74)</f>
        <v>34.232999999999997</v>
      </c>
      <c r="J75" s="62">
        <f t="shared" si="7"/>
        <v>38.409999999999997</v>
      </c>
      <c r="K75" s="62">
        <f t="shared" si="7"/>
        <v>38.409999999999997</v>
      </c>
      <c r="L75" s="62">
        <f t="shared" si="7"/>
        <v>38.409999999999997</v>
      </c>
      <c r="M75" s="62">
        <f t="shared" si="7"/>
        <v>38.512999999999998</v>
      </c>
      <c r="N75" s="62">
        <f t="shared" si="7"/>
        <v>38.515999999999998</v>
      </c>
      <c r="O75" s="62">
        <f t="shared" si="7"/>
        <v>38.515999999999998</v>
      </c>
      <c r="P75" s="62">
        <f t="shared" si="7"/>
        <v>38.515999999999998</v>
      </c>
    </row>
    <row r="76" spans="1:16" s="10" customFormat="1" ht="21" hidden="1" customHeight="1" thickBot="1">
      <c r="A76" s="16"/>
      <c r="B76" s="105" t="s">
        <v>177</v>
      </c>
      <c r="C76" s="106"/>
      <c r="D76" s="106"/>
      <c r="E76" s="107"/>
      <c r="F76" s="63" t="s">
        <v>170</v>
      </c>
      <c r="G76" s="19">
        <f>G24+G25+G26+G27+G28+G29+G30+G31+G32+G33+G34+G35+G36+G37+G38+G39+G40+G41+G42+G43</f>
        <v>22.916</v>
      </c>
      <c r="H76" s="19">
        <f t="shared" ref="H76:P76" si="8">H24+H25+H26+H27+H28+H29+H30+H31+H32+H33+H34+H35+H36+H37+H38+H39+H40+H41+H42+H43</f>
        <v>0.74</v>
      </c>
      <c r="I76" s="19">
        <f t="shared" si="8"/>
        <v>11.477</v>
      </c>
      <c r="J76" s="19">
        <f t="shared" si="8"/>
        <v>8.2539999999999996</v>
      </c>
      <c r="K76" s="19">
        <f t="shared" si="8"/>
        <v>0</v>
      </c>
      <c r="L76" s="19">
        <f t="shared" si="8"/>
        <v>0</v>
      </c>
      <c r="M76" s="19">
        <f t="shared" si="8"/>
        <v>3.093</v>
      </c>
      <c r="N76" s="19">
        <f t="shared" si="8"/>
        <v>3.0000000000000001E-3</v>
      </c>
      <c r="O76" s="19">
        <f t="shared" si="8"/>
        <v>0</v>
      </c>
      <c r="P76" s="19">
        <f t="shared" si="8"/>
        <v>0</v>
      </c>
    </row>
    <row r="77" spans="1:16" s="10" customFormat="1" ht="14.25" customHeight="1" thickBot="1">
      <c r="A77" s="96" t="s">
        <v>178</v>
      </c>
      <c r="B77" s="97"/>
      <c r="C77" s="97"/>
      <c r="D77" s="97"/>
      <c r="E77" s="98"/>
      <c r="F77" s="63" t="s">
        <v>170</v>
      </c>
      <c r="G77" s="19">
        <f>SUM(G25:G44)</f>
        <v>22.916</v>
      </c>
      <c r="H77" s="19">
        <f>SUM(G77,H76)</f>
        <v>23.655999999999999</v>
      </c>
      <c r="I77" s="19">
        <f t="shared" ref="I77:P77" si="9">SUM(H77,I76)</f>
        <v>35.132999999999996</v>
      </c>
      <c r="J77" s="19">
        <f t="shared" si="9"/>
        <v>43.386999999999993</v>
      </c>
      <c r="K77" s="19">
        <f t="shared" si="9"/>
        <v>43.386999999999993</v>
      </c>
      <c r="L77" s="19">
        <f t="shared" si="9"/>
        <v>43.386999999999993</v>
      </c>
      <c r="M77" s="19">
        <f t="shared" si="9"/>
        <v>46.47999999999999</v>
      </c>
      <c r="N77" s="19">
        <f t="shared" si="9"/>
        <v>46.48299999999999</v>
      </c>
      <c r="O77" s="19">
        <f t="shared" si="9"/>
        <v>46.48299999999999</v>
      </c>
      <c r="P77" s="19">
        <f t="shared" si="9"/>
        <v>46.48299999999999</v>
      </c>
    </row>
    <row r="78" spans="1:16" s="10" customFormat="1" ht="22.5" hidden="1" customHeight="1" thickBot="1">
      <c r="A78" s="99"/>
      <c r="B78" s="100"/>
      <c r="C78" s="100"/>
      <c r="D78" s="100"/>
      <c r="E78" s="101"/>
      <c r="F78" s="63" t="s">
        <v>172</v>
      </c>
      <c r="G78" s="19">
        <f t="shared" ref="G78:P78" si="10">G76+G44+G45+G46+G47+G48</f>
        <v>22.916</v>
      </c>
      <c r="H78" s="19">
        <f t="shared" si="10"/>
        <v>0.74</v>
      </c>
      <c r="I78" s="19">
        <f t="shared" si="10"/>
        <v>11.477</v>
      </c>
      <c r="J78" s="19">
        <f t="shared" si="10"/>
        <v>8.2539999999999996</v>
      </c>
      <c r="K78" s="19">
        <f t="shared" si="10"/>
        <v>0</v>
      </c>
      <c r="L78" s="19">
        <f t="shared" si="10"/>
        <v>0</v>
      </c>
      <c r="M78" s="19">
        <f t="shared" si="10"/>
        <v>7.3889999999999993</v>
      </c>
      <c r="N78" s="19">
        <f t="shared" si="10"/>
        <v>3.0000000000000001E-3</v>
      </c>
      <c r="O78" s="19">
        <f t="shared" si="10"/>
        <v>0</v>
      </c>
      <c r="P78" s="19">
        <f t="shared" si="10"/>
        <v>0</v>
      </c>
    </row>
    <row r="79" spans="1:16" s="10" customFormat="1" ht="16.5" customHeight="1" thickBot="1">
      <c r="A79" s="99"/>
      <c r="B79" s="100"/>
      <c r="C79" s="100"/>
      <c r="D79" s="100"/>
      <c r="E79" s="101"/>
      <c r="F79" s="63" t="s">
        <v>172</v>
      </c>
      <c r="G79" s="19">
        <f>SUM(G25:G43,G42:G52)</f>
        <v>22.916</v>
      </c>
      <c r="H79" s="19">
        <f>SUM(G79)+H78</f>
        <v>23.655999999999999</v>
      </c>
      <c r="I79" s="19">
        <f>SUM(H79)+I78</f>
        <v>35.132999999999996</v>
      </c>
      <c r="J79" s="19">
        <f t="shared" ref="J79:P79" si="11">SUM(I79)+J78</f>
        <v>43.386999999999993</v>
      </c>
      <c r="K79" s="19">
        <f t="shared" si="11"/>
        <v>43.386999999999993</v>
      </c>
      <c r="L79" s="19">
        <f t="shared" si="11"/>
        <v>43.386999999999993</v>
      </c>
      <c r="M79" s="19">
        <f t="shared" si="11"/>
        <v>50.775999999999996</v>
      </c>
      <c r="N79" s="19">
        <f t="shared" si="11"/>
        <v>50.778999999999996</v>
      </c>
      <c r="O79" s="19">
        <f t="shared" si="11"/>
        <v>50.778999999999996</v>
      </c>
      <c r="P79" s="19">
        <f t="shared" si="11"/>
        <v>50.778999999999996</v>
      </c>
    </row>
    <row r="80" spans="1:16" s="10" customFormat="1" ht="18.75" hidden="1" customHeight="1" thickBot="1">
      <c r="A80" s="99"/>
      <c r="B80" s="100"/>
      <c r="C80" s="100"/>
      <c r="D80" s="100"/>
      <c r="E80" s="101"/>
      <c r="F80" s="63" t="s">
        <v>179</v>
      </c>
      <c r="G80" s="19">
        <f t="shared" ref="G80:P80" si="12">G78+G49+G50+G51+G52+G53+G54+G55+G56+G57+G58+G59+G62+G63</f>
        <v>22.916</v>
      </c>
      <c r="H80" s="19">
        <f t="shared" si="12"/>
        <v>0.74</v>
      </c>
      <c r="I80" s="19">
        <f t="shared" si="12"/>
        <v>11.477</v>
      </c>
      <c r="J80" s="19">
        <f t="shared" si="12"/>
        <v>8.2539999999999996</v>
      </c>
      <c r="K80" s="19">
        <f t="shared" si="12"/>
        <v>0</v>
      </c>
      <c r="L80" s="19">
        <f t="shared" si="12"/>
        <v>0</v>
      </c>
      <c r="M80" s="19">
        <f t="shared" si="12"/>
        <v>15.773999999999999</v>
      </c>
      <c r="N80" s="19">
        <f t="shared" si="12"/>
        <v>4.4000000000000004</v>
      </c>
      <c r="O80" s="19">
        <f t="shared" si="12"/>
        <v>2.0379999999999998</v>
      </c>
      <c r="P80" s="19">
        <f t="shared" si="12"/>
        <v>1.2869999999999999</v>
      </c>
    </row>
    <row r="81" spans="1:16" s="10" customFormat="1" ht="13.5" customHeight="1" thickBot="1">
      <c r="A81" s="99"/>
      <c r="B81" s="100"/>
      <c r="C81" s="100"/>
      <c r="D81" s="100"/>
      <c r="E81" s="101"/>
      <c r="F81" s="63" t="s">
        <v>179</v>
      </c>
      <c r="G81" s="19">
        <f>G80</f>
        <v>22.916</v>
      </c>
      <c r="H81" s="19">
        <f>G81+H80</f>
        <v>23.655999999999999</v>
      </c>
      <c r="I81" s="19">
        <f t="shared" ref="I81:P81" si="13">H81+I80</f>
        <v>35.132999999999996</v>
      </c>
      <c r="J81" s="19">
        <f t="shared" si="13"/>
        <v>43.386999999999993</v>
      </c>
      <c r="K81" s="19">
        <f t="shared" si="13"/>
        <v>43.386999999999993</v>
      </c>
      <c r="L81" s="19">
        <f t="shared" si="13"/>
        <v>43.386999999999993</v>
      </c>
      <c r="M81" s="19">
        <f t="shared" si="13"/>
        <v>59.160999999999994</v>
      </c>
      <c r="N81" s="19">
        <f t="shared" si="13"/>
        <v>63.560999999999993</v>
      </c>
      <c r="O81" s="19">
        <f t="shared" si="13"/>
        <v>65.59899999999999</v>
      </c>
      <c r="P81" s="19">
        <f t="shared" si="13"/>
        <v>66.885999999999996</v>
      </c>
    </row>
    <row r="82" spans="1:16" s="10" customFormat="1" ht="20.25" hidden="1" customHeight="1" thickBot="1">
      <c r="A82" s="99"/>
      <c r="B82" s="100"/>
      <c r="C82" s="100"/>
      <c r="D82" s="100"/>
      <c r="E82" s="101"/>
      <c r="F82" s="63" t="s">
        <v>175</v>
      </c>
      <c r="G82" s="19">
        <f>G24+G25+G26+G27+G30+G31+G32+G33+G34+G35+G36+G37+G38+G39+G40+G41</f>
        <v>22.015999999999998</v>
      </c>
      <c r="H82" s="19">
        <f t="shared" ref="H82:P82" si="14">H24+H25+H26+H27+H30+H31+H32+H33+H34+H35+H36+H37+H38+H39+H40+H41</f>
        <v>0.74</v>
      </c>
      <c r="I82" s="19">
        <f t="shared" si="14"/>
        <v>11.477</v>
      </c>
      <c r="J82" s="19">
        <f t="shared" si="14"/>
        <v>8.2539999999999996</v>
      </c>
      <c r="K82" s="19">
        <f t="shared" si="14"/>
        <v>0</v>
      </c>
      <c r="L82" s="19">
        <f t="shared" si="14"/>
        <v>0</v>
      </c>
      <c r="M82" s="19">
        <f t="shared" si="14"/>
        <v>1.232</v>
      </c>
      <c r="N82" s="19">
        <f t="shared" si="14"/>
        <v>3.0000000000000001E-3</v>
      </c>
      <c r="O82" s="19">
        <f t="shared" si="14"/>
        <v>0</v>
      </c>
      <c r="P82" s="19">
        <f t="shared" si="14"/>
        <v>0</v>
      </c>
    </row>
    <row r="83" spans="1:16" s="10" customFormat="1" ht="21.75" customHeight="1" thickBot="1">
      <c r="A83" s="102"/>
      <c r="B83" s="103"/>
      <c r="C83" s="103"/>
      <c r="D83" s="103"/>
      <c r="E83" s="104"/>
      <c r="F83" s="63" t="s">
        <v>176</v>
      </c>
      <c r="G83" s="19">
        <f>G82</f>
        <v>22.015999999999998</v>
      </c>
      <c r="H83" s="19">
        <f>G83+H82</f>
        <v>22.755999999999997</v>
      </c>
      <c r="I83" s="19">
        <f t="shared" ref="I83:P83" si="15">H83+I82</f>
        <v>34.232999999999997</v>
      </c>
      <c r="J83" s="19">
        <f t="shared" si="15"/>
        <v>42.486999999999995</v>
      </c>
      <c r="K83" s="19">
        <f t="shared" si="15"/>
        <v>42.486999999999995</v>
      </c>
      <c r="L83" s="19">
        <f t="shared" si="15"/>
        <v>42.486999999999995</v>
      </c>
      <c r="M83" s="19">
        <f t="shared" si="15"/>
        <v>43.718999999999994</v>
      </c>
      <c r="N83" s="19">
        <f t="shared" si="15"/>
        <v>43.721999999999994</v>
      </c>
      <c r="O83" s="19">
        <f t="shared" si="15"/>
        <v>43.721999999999994</v>
      </c>
      <c r="P83" s="19">
        <f t="shared" si="15"/>
        <v>43.721999999999994</v>
      </c>
    </row>
    <row r="84" spans="1:16" s="10" customFormat="1" ht="21.75" hidden="1" customHeight="1" thickBot="1">
      <c r="A84" s="74"/>
      <c r="B84" s="75"/>
      <c r="C84" s="75"/>
      <c r="D84" s="75"/>
      <c r="E84" s="76"/>
      <c r="F84" s="63" t="s">
        <v>170</v>
      </c>
      <c r="G84" s="19">
        <f>G28+G29+G30+G31+G32+G33+G34+G35+G36+G37+G38+G39+G40+G41+G43</f>
        <v>0.9</v>
      </c>
      <c r="H84" s="19">
        <f t="shared" ref="H84:O84" si="16">H28+H29+H30+H31+H32+H33+H34+H35+H36+H37+H38+H39+H40+H41+H43</f>
        <v>0.74</v>
      </c>
      <c r="I84" s="19">
        <f t="shared" si="16"/>
        <v>0</v>
      </c>
      <c r="J84" s="19">
        <f t="shared" si="16"/>
        <v>8.2539999999999996</v>
      </c>
      <c r="K84" s="19">
        <f t="shared" si="16"/>
        <v>0</v>
      </c>
      <c r="L84" s="19">
        <f t="shared" si="16"/>
        <v>0</v>
      </c>
      <c r="M84" s="19">
        <f t="shared" si="16"/>
        <v>2.0220000000000002</v>
      </c>
      <c r="N84" s="19">
        <f t="shared" si="16"/>
        <v>0</v>
      </c>
      <c r="O84" s="19">
        <f t="shared" si="16"/>
        <v>0</v>
      </c>
      <c r="P84" s="19">
        <f t="shared" ref="P84" si="17">P28+P29+P30+P31+P32+P33+P34+P35+P36+P37+P38+P39+P40+P41+P42+P43</f>
        <v>0</v>
      </c>
    </row>
    <row r="85" spans="1:16" s="10" customFormat="1" ht="18" customHeight="1" thickBot="1">
      <c r="A85" s="110" t="s">
        <v>180</v>
      </c>
      <c r="B85" s="111"/>
      <c r="C85" s="111"/>
      <c r="D85" s="111"/>
      <c r="E85" s="112"/>
      <c r="F85" s="63" t="s">
        <v>170</v>
      </c>
      <c r="G85" s="19">
        <f>G84</f>
        <v>0.9</v>
      </c>
      <c r="H85" s="19">
        <f>G85+H84</f>
        <v>1.6400000000000001</v>
      </c>
      <c r="I85" s="19">
        <f t="shared" ref="I85:P85" si="18">H85+I84</f>
        <v>1.6400000000000001</v>
      </c>
      <c r="J85" s="19">
        <f t="shared" si="18"/>
        <v>9.8940000000000001</v>
      </c>
      <c r="K85" s="19">
        <f t="shared" si="18"/>
        <v>9.8940000000000001</v>
      </c>
      <c r="L85" s="19">
        <f t="shared" si="18"/>
        <v>9.8940000000000001</v>
      </c>
      <c r="M85" s="19">
        <f t="shared" si="18"/>
        <v>11.916</v>
      </c>
      <c r="N85" s="19">
        <f t="shared" si="18"/>
        <v>11.916</v>
      </c>
      <c r="O85" s="19">
        <f t="shared" si="18"/>
        <v>11.916</v>
      </c>
      <c r="P85" s="19">
        <f t="shared" si="18"/>
        <v>11.916</v>
      </c>
    </row>
    <row r="86" spans="1:16" s="10" customFormat="1" ht="18" hidden="1" customHeight="1" thickBot="1">
      <c r="A86" s="72"/>
      <c r="B86" s="64"/>
      <c r="C86" s="64"/>
      <c r="D86" s="64"/>
      <c r="E86" s="73"/>
      <c r="F86" s="63" t="s">
        <v>172</v>
      </c>
      <c r="G86" s="19">
        <f>G28+G29+G30+G31+G32+G33+G34+G35+G36+G37+G38+G39+G40+G41+G43+G44+G45+G46+G47</f>
        <v>0.9</v>
      </c>
      <c r="H86" s="19">
        <f t="shared" ref="H86:P86" si="19">H28+H29+H30+H31+H32+H33+H34+H35+H36+H37+H38+H39+H40+H41+H43+H44+H45+H46+H47</f>
        <v>0.74</v>
      </c>
      <c r="I86" s="19">
        <f t="shared" si="19"/>
        <v>0</v>
      </c>
      <c r="J86" s="19">
        <f t="shared" si="19"/>
        <v>8.2539999999999996</v>
      </c>
      <c r="K86" s="19">
        <f t="shared" si="19"/>
        <v>0</v>
      </c>
      <c r="L86" s="19">
        <f t="shared" si="19"/>
        <v>0</v>
      </c>
      <c r="M86" s="19">
        <f t="shared" si="19"/>
        <v>5.407</v>
      </c>
      <c r="N86" s="19">
        <f t="shared" si="19"/>
        <v>0</v>
      </c>
      <c r="O86" s="19">
        <f t="shared" si="19"/>
        <v>0</v>
      </c>
      <c r="P86" s="19">
        <f t="shared" si="19"/>
        <v>0</v>
      </c>
    </row>
    <row r="87" spans="1:16" s="10" customFormat="1" ht="15.75" customHeight="1" thickBot="1">
      <c r="A87" s="72"/>
      <c r="B87" s="64"/>
      <c r="C87" s="64"/>
      <c r="D87" s="64"/>
      <c r="E87" s="73"/>
      <c r="F87" s="63" t="s">
        <v>172</v>
      </c>
      <c r="G87" s="19">
        <f>G86</f>
        <v>0.9</v>
      </c>
      <c r="H87" s="19">
        <f>G87+H86</f>
        <v>1.6400000000000001</v>
      </c>
      <c r="I87" s="19">
        <f t="shared" ref="I87:P87" si="20">H87+I86</f>
        <v>1.6400000000000001</v>
      </c>
      <c r="J87" s="19">
        <f t="shared" si="20"/>
        <v>9.8940000000000001</v>
      </c>
      <c r="K87" s="19">
        <f t="shared" si="20"/>
        <v>9.8940000000000001</v>
      </c>
      <c r="L87" s="19">
        <f t="shared" si="20"/>
        <v>9.8940000000000001</v>
      </c>
      <c r="M87" s="19">
        <f t="shared" si="20"/>
        <v>15.301</v>
      </c>
      <c r="N87" s="19">
        <f t="shared" si="20"/>
        <v>15.301</v>
      </c>
      <c r="O87" s="19">
        <f t="shared" si="20"/>
        <v>15.301</v>
      </c>
      <c r="P87" s="19">
        <f t="shared" si="20"/>
        <v>15.301</v>
      </c>
    </row>
    <row r="88" spans="1:16" s="10" customFormat="1" ht="22.5" hidden="1" customHeight="1" thickBot="1">
      <c r="A88" s="72"/>
      <c r="B88" s="64"/>
      <c r="C88" s="64"/>
      <c r="D88" s="64"/>
      <c r="E88" s="73"/>
      <c r="F88" s="63" t="s">
        <v>179</v>
      </c>
      <c r="G88" s="19">
        <f t="shared" ref="G88:P88" si="21">G86+G54+G53+G55+G56+G57+G58+G59+G62</f>
        <v>0.9</v>
      </c>
      <c r="H88" s="19">
        <f t="shared" si="21"/>
        <v>0.74</v>
      </c>
      <c r="I88" s="19">
        <f t="shared" si="21"/>
        <v>0</v>
      </c>
      <c r="J88" s="19">
        <f t="shared" si="21"/>
        <v>8.2539999999999996</v>
      </c>
      <c r="K88" s="19">
        <f t="shared" si="21"/>
        <v>0</v>
      </c>
      <c r="L88" s="19">
        <f t="shared" si="21"/>
        <v>0</v>
      </c>
      <c r="M88" s="19">
        <f t="shared" si="21"/>
        <v>9.49</v>
      </c>
      <c r="N88" s="19">
        <f t="shared" si="21"/>
        <v>4.3970000000000002</v>
      </c>
      <c r="O88" s="19">
        <f t="shared" si="21"/>
        <v>2.0379999999999998</v>
      </c>
      <c r="P88" s="19">
        <f t="shared" si="21"/>
        <v>1.2869999999999999</v>
      </c>
    </row>
    <row r="89" spans="1:16" s="10" customFormat="1" ht="13.5" customHeight="1" thickBot="1">
      <c r="A89" s="72"/>
      <c r="B89" s="64"/>
      <c r="C89" s="64"/>
      <c r="D89" s="64"/>
      <c r="E89" s="73"/>
      <c r="F89" s="63" t="s">
        <v>179</v>
      </c>
      <c r="G89" s="19">
        <f>G88</f>
        <v>0.9</v>
      </c>
      <c r="H89" s="19">
        <f>G89+H88</f>
        <v>1.6400000000000001</v>
      </c>
      <c r="I89" s="19">
        <f t="shared" ref="I89:P89" si="22">H89+I88</f>
        <v>1.6400000000000001</v>
      </c>
      <c r="J89" s="19">
        <f t="shared" si="22"/>
        <v>9.8940000000000001</v>
      </c>
      <c r="K89" s="19">
        <f t="shared" si="22"/>
        <v>9.8940000000000001</v>
      </c>
      <c r="L89" s="19">
        <f t="shared" si="22"/>
        <v>9.8940000000000001</v>
      </c>
      <c r="M89" s="19">
        <f t="shared" si="22"/>
        <v>19.384</v>
      </c>
      <c r="N89" s="19">
        <f t="shared" si="22"/>
        <v>23.780999999999999</v>
      </c>
      <c r="O89" s="19">
        <f t="shared" si="22"/>
        <v>25.818999999999999</v>
      </c>
      <c r="P89" s="19">
        <f t="shared" si="22"/>
        <v>27.105999999999998</v>
      </c>
    </row>
    <row r="90" spans="1:16" s="10" customFormat="1" ht="15.75" hidden="1" customHeight="1" thickBot="1">
      <c r="A90" s="72"/>
      <c r="B90" s="64"/>
      <c r="C90" s="64"/>
      <c r="D90" s="64"/>
      <c r="E90" s="73"/>
      <c r="F90" s="63" t="s">
        <v>175</v>
      </c>
      <c r="G90" s="19">
        <f>G30+G31+G32+G33+G34+G35+G36+G37+G38+G39+G40+G41</f>
        <v>0</v>
      </c>
      <c r="H90" s="19">
        <f t="shared" ref="H90:P90" si="23">H30+H31+H32+H33+H34+H35+H36+H37+H38+H39+H40+H41</f>
        <v>0.74</v>
      </c>
      <c r="I90" s="19">
        <f t="shared" si="23"/>
        <v>0</v>
      </c>
      <c r="J90" s="19">
        <f t="shared" si="23"/>
        <v>8.2539999999999996</v>
      </c>
      <c r="K90" s="19">
        <f t="shared" si="23"/>
        <v>0</v>
      </c>
      <c r="L90" s="19">
        <f t="shared" si="23"/>
        <v>0</v>
      </c>
      <c r="M90" s="19">
        <f t="shared" si="23"/>
        <v>1.232</v>
      </c>
      <c r="N90" s="19">
        <f t="shared" si="23"/>
        <v>0</v>
      </c>
      <c r="O90" s="19">
        <f t="shared" si="23"/>
        <v>0</v>
      </c>
      <c r="P90" s="19">
        <f t="shared" si="23"/>
        <v>0</v>
      </c>
    </row>
    <row r="91" spans="1:16" s="10" customFormat="1" ht="12.75" customHeight="1" thickBot="1">
      <c r="A91" s="74"/>
      <c r="B91" s="75"/>
      <c r="C91" s="75"/>
      <c r="D91" s="75"/>
      <c r="E91" s="76"/>
      <c r="F91" s="63" t="s">
        <v>176</v>
      </c>
      <c r="G91" s="19">
        <f>G90</f>
        <v>0</v>
      </c>
      <c r="H91" s="19">
        <f>G91+H90</f>
        <v>0.74</v>
      </c>
      <c r="I91" s="19">
        <f t="shared" ref="I91:P91" si="24">H91+I90</f>
        <v>0.74</v>
      </c>
      <c r="J91" s="19">
        <f t="shared" si="24"/>
        <v>8.9939999999999998</v>
      </c>
      <c r="K91" s="19">
        <f t="shared" si="24"/>
        <v>8.9939999999999998</v>
      </c>
      <c r="L91" s="19">
        <f t="shared" si="24"/>
        <v>8.9939999999999998</v>
      </c>
      <c r="M91" s="19">
        <f t="shared" si="24"/>
        <v>10.225999999999999</v>
      </c>
      <c r="N91" s="19">
        <f t="shared" si="24"/>
        <v>10.225999999999999</v>
      </c>
      <c r="O91" s="19">
        <f t="shared" si="24"/>
        <v>10.225999999999999</v>
      </c>
      <c r="P91" s="19">
        <f t="shared" si="24"/>
        <v>10.225999999999999</v>
      </c>
    </row>
    <row r="92" spans="1:16" s="10" customFormat="1" ht="15" hidden="1" customHeight="1" thickBot="1">
      <c r="A92" s="16"/>
      <c r="B92" s="105" t="s">
        <v>181</v>
      </c>
      <c r="C92" s="106"/>
      <c r="D92" s="106"/>
      <c r="E92" s="107"/>
      <c r="F92" s="63" t="s">
        <v>170</v>
      </c>
      <c r="G92" s="19">
        <f>G65+G66</f>
        <v>0</v>
      </c>
      <c r="H92" s="19">
        <f t="shared" ref="H92:P92" si="25">H65+H66</f>
        <v>0</v>
      </c>
      <c r="I92" s="19">
        <f t="shared" si="25"/>
        <v>0</v>
      </c>
      <c r="J92" s="19">
        <f t="shared" si="25"/>
        <v>0</v>
      </c>
      <c r="K92" s="19">
        <f t="shared" si="25"/>
        <v>0</v>
      </c>
      <c r="L92" s="19">
        <f t="shared" si="25"/>
        <v>0</v>
      </c>
      <c r="M92" s="19">
        <f t="shared" si="25"/>
        <v>0</v>
      </c>
      <c r="N92" s="19">
        <f t="shared" si="25"/>
        <v>5.53</v>
      </c>
      <c r="O92" s="19">
        <f t="shared" si="25"/>
        <v>0</v>
      </c>
      <c r="P92" s="19">
        <f t="shared" si="25"/>
        <v>0</v>
      </c>
    </row>
    <row r="93" spans="1:16" s="10" customFormat="1" ht="15.6" customHeight="1" thickBot="1">
      <c r="A93" s="96" t="s">
        <v>182</v>
      </c>
      <c r="B93" s="97"/>
      <c r="C93" s="97"/>
      <c r="D93" s="97"/>
      <c r="E93" s="98"/>
      <c r="F93" s="63" t="s">
        <v>170</v>
      </c>
      <c r="G93" s="19">
        <f>SUM(G65:G66)</f>
        <v>0</v>
      </c>
      <c r="H93" s="19">
        <f>G93+H92</f>
        <v>0</v>
      </c>
      <c r="I93" s="19">
        <f t="shared" ref="I93:P93" si="26">H93+I92</f>
        <v>0</v>
      </c>
      <c r="J93" s="19">
        <f t="shared" si="26"/>
        <v>0</v>
      </c>
      <c r="K93" s="19">
        <f t="shared" si="26"/>
        <v>0</v>
      </c>
      <c r="L93" s="19">
        <f t="shared" si="26"/>
        <v>0</v>
      </c>
      <c r="M93" s="19">
        <f t="shared" si="26"/>
        <v>0</v>
      </c>
      <c r="N93" s="19">
        <f t="shared" si="26"/>
        <v>5.53</v>
      </c>
      <c r="O93" s="19">
        <f t="shared" si="26"/>
        <v>5.53</v>
      </c>
      <c r="P93" s="19">
        <f t="shared" si="26"/>
        <v>5.53</v>
      </c>
    </row>
    <row r="94" spans="1:16" s="10" customFormat="1" ht="15" hidden="1" customHeight="1" thickBot="1">
      <c r="A94" s="99"/>
      <c r="B94" s="100"/>
      <c r="C94" s="100"/>
      <c r="D94" s="100"/>
      <c r="E94" s="101"/>
      <c r="F94" s="63" t="s">
        <v>172</v>
      </c>
      <c r="G94" s="19">
        <f>G65+G66+G67</f>
        <v>0</v>
      </c>
      <c r="H94" s="19">
        <f t="shared" ref="H94:P94" si="27">H65+H66+H67</f>
        <v>0</v>
      </c>
      <c r="I94" s="19">
        <f t="shared" si="27"/>
        <v>0</v>
      </c>
      <c r="J94" s="19">
        <f t="shared" si="27"/>
        <v>0</v>
      </c>
      <c r="K94" s="19">
        <f t="shared" si="27"/>
        <v>0</v>
      </c>
      <c r="L94" s="19">
        <f t="shared" si="27"/>
        <v>0</v>
      </c>
      <c r="M94" s="19">
        <f t="shared" si="27"/>
        <v>0</v>
      </c>
      <c r="N94" s="19">
        <f t="shared" si="27"/>
        <v>5.53</v>
      </c>
      <c r="O94" s="19">
        <f t="shared" si="27"/>
        <v>20.724</v>
      </c>
      <c r="P94" s="19">
        <f t="shared" si="27"/>
        <v>0</v>
      </c>
    </row>
    <row r="95" spans="1:16" s="10" customFormat="1" ht="16.5" thickBot="1">
      <c r="A95" s="99"/>
      <c r="B95" s="100"/>
      <c r="C95" s="100"/>
      <c r="D95" s="100"/>
      <c r="E95" s="101"/>
      <c r="F95" s="63" t="s">
        <v>172</v>
      </c>
      <c r="G95" s="19">
        <f>G65+G66+G67</f>
        <v>0</v>
      </c>
      <c r="H95" s="19">
        <f>H94+G95</f>
        <v>0</v>
      </c>
      <c r="I95" s="19">
        <f t="shared" ref="I95:P95" si="28">I94+H95</f>
        <v>0</v>
      </c>
      <c r="J95" s="19">
        <f t="shared" si="28"/>
        <v>0</v>
      </c>
      <c r="K95" s="19">
        <f t="shared" si="28"/>
        <v>0</v>
      </c>
      <c r="L95" s="19">
        <f t="shared" si="28"/>
        <v>0</v>
      </c>
      <c r="M95" s="19">
        <f t="shared" si="28"/>
        <v>0</v>
      </c>
      <c r="N95" s="19">
        <f t="shared" si="28"/>
        <v>5.53</v>
      </c>
      <c r="O95" s="19">
        <f t="shared" si="28"/>
        <v>26.254000000000001</v>
      </c>
      <c r="P95" s="19">
        <f t="shared" si="28"/>
        <v>26.254000000000001</v>
      </c>
    </row>
    <row r="96" spans="1:16" s="10" customFormat="1" ht="16.5" thickBot="1">
      <c r="A96" s="99"/>
      <c r="B96" s="100"/>
      <c r="C96" s="100"/>
      <c r="D96" s="100"/>
      <c r="E96" s="101"/>
      <c r="F96" s="63" t="s">
        <v>179</v>
      </c>
      <c r="G96" s="19">
        <f>G65+G66+G67</f>
        <v>0</v>
      </c>
      <c r="H96" s="19">
        <f t="shared" ref="H96:P96" si="29">G96+H65+H66+H67</f>
        <v>0</v>
      </c>
      <c r="I96" s="19">
        <f t="shared" si="29"/>
        <v>0</v>
      </c>
      <c r="J96" s="19">
        <f t="shared" si="29"/>
        <v>0</v>
      </c>
      <c r="K96" s="19">
        <f t="shared" si="29"/>
        <v>0</v>
      </c>
      <c r="L96" s="19">
        <f t="shared" si="29"/>
        <v>0</v>
      </c>
      <c r="M96" s="19">
        <f t="shared" si="29"/>
        <v>0</v>
      </c>
      <c r="N96" s="19">
        <f t="shared" si="29"/>
        <v>5.53</v>
      </c>
      <c r="O96" s="19">
        <f t="shared" si="29"/>
        <v>26.254000000000001</v>
      </c>
      <c r="P96" s="19">
        <f t="shared" si="29"/>
        <v>26.254000000000001</v>
      </c>
    </row>
    <row r="97" spans="1:16" s="10" customFormat="1" ht="16.5" thickBot="1">
      <c r="A97" s="99"/>
      <c r="B97" s="100"/>
      <c r="C97" s="100"/>
      <c r="D97" s="100"/>
      <c r="E97" s="101"/>
      <c r="F97" s="63" t="s">
        <v>176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</row>
    <row r="98" spans="1:16" s="10" customFormat="1" ht="28.5" customHeight="1">
      <c r="A98" s="108" t="s">
        <v>183</v>
      </c>
      <c r="B98" s="109"/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65"/>
    </row>
    <row r="99" spans="1:16" s="10" customFormat="1">
      <c r="A99" s="66"/>
      <c r="B99" s="67"/>
      <c r="C99" s="68"/>
      <c r="D99" s="69"/>
      <c r="E99" s="69"/>
      <c r="F99" s="69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 s="10" customFormat="1">
      <c r="A100" s="66"/>
      <c r="B100" s="67"/>
      <c r="C100" s="68"/>
      <c r="D100" s="69"/>
      <c r="E100" s="69"/>
      <c r="F100" s="69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s="10" customFormat="1">
      <c r="A101" s="66"/>
      <c r="B101" s="67"/>
      <c r="C101" s="68"/>
      <c r="D101" s="69"/>
      <c r="E101" s="69"/>
      <c r="F101" s="69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s="10" customFormat="1">
      <c r="A102" s="66"/>
      <c r="B102" s="67"/>
      <c r="C102" s="68"/>
      <c r="D102" s="69"/>
      <c r="E102" s="69"/>
      <c r="F102" s="69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s="10" customFormat="1">
      <c r="A103" s="66"/>
      <c r="B103" s="67"/>
      <c r="C103" s="68"/>
      <c r="D103" s="69"/>
      <c r="E103" s="69"/>
      <c r="F103" s="69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10" customFormat="1">
      <c r="A104" s="66"/>
      <c r="B104" s="67"/>
      <c r="C104" s="68"/>
      <c r="D104" s="69"/>
      <c r="E104" s="69"/>
      <c r="F104" s="69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s="10" customFormat="1" ht="9" customHeight="1">
      <c r="A105" s="66"/>
      <c r="B105" s="67"/>
      <c r="C105" s="68"/>
      <c r="D105" s="69"/>
      <c r="E105" s="69"/>
      <c r="F105" s="69"/>
      <c r="G105" s="65"/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s="10" customFormat="1" hidden="1">
      <c r="A106" s="66"/>
      <c r="B106" s="67"/>
      <c r="C106" s="68"/>
      <c r="D106" s="69"/>
      <c r="E106" s="69"/>
      <c r="F106" s="69"/>
      <c r="G106" s="65"/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s="10" customFormat="1">
      <c r="A107" s="66"/>
      <c r="B107" s="67"/>
      <c r="C107" s="68"/>
      <c r="D107" s="69"/>
      <c r="E107" s="69"/>
      <c r="F107" s="69"/>
      <c r="G107" s="65"/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s="10" customFormat="1">
      <c r="A108" s="66"/>
      <c r="B108" s="67"/>
      <c r="C108" s="68"/>
      <c r="D108" s="69"/>
      <c r="E108" s="69"/>
      <c r="F108" s="69"/>
      <c r="G108" s="65"/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s="10" customFormat="1">
      <c r="A109" s="66"/>
      <c r="B109" s="67"/>
      <c r="C109" s="68"/>
      <c r="D109" s="69"/>
      <c r="E109" s="69"/>
      <c r="F109" s="69"/>
      <c r="G109" s="65"/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s="10" customFormat="1">
      <c r="A110" s="66"/>
      <c r="B110" s="67"/>
      <c r="C110" s="68"/>
      <c r="D110" s="69"/>
      <c r="E110" s="69"/>
      <c r="F110" s="69"/>
      <c r="G110" s="65"/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s="10" customFormat="1">
      <c r="A111" s="66"/>
      <c r="B111" s="67"/>
      <c r="C111" s="68"/>
      <c r="D111" s="69"/>
      <c r="E111" s="69"/>
      <c r="F111" s="69"/>
      <c r="G111" s="65"/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s="10" customFormat="1">
      <c r="A112" s="66"/>
      <c r="B112" s="67"/>
      <c r="C112" s="68"/>
      <c r="D112" s="69"/>
      <c r="E112" s="69"/>
      <c r="F112" s="69"/>
      <c r="G112" s="65"/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s="10" customFormat="1">
      <c r="A113" s="66"/>
      <c r="B113" s="67"/>
      <c r="C113" s="68"/>
      <c r="D113" s="69"/>
      <c r="E113" s="69"/>
      <c r="F113" s="69"/>
      <c r="G113" s="65"/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s="10" customFormat="1">
      <c r="A114" s="66"/>
      <c r="B114" s="67"/>
      <c r="C114" s="68"/>
      <c r="D114" s="69"/>
      <c r="E114" s="69"/>
      <c r="F114" s="69"/>
      <c r="G114" s="65"/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s="10" customFormat="1">
      <c r="A115" s="66"/>
      <c r="B115" s="67"/>
      <c r="C115" s="68"/>
      <c r="D115" s="69"/>
      <c r="E115" s="69"/>
      <c r="F115" s="69"/>
      <c r="G115" s="65"/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s="10" customFormat="1">
      <c r="A116" s="66"/>
      <c r="B116" s="67"/>
      <c r="C116" s="68"/>
      <c r="D116" s="69"/>
      <c r="E116" s="69"/>
      <c r="F116" s="69"/>
      <c r="G116" s="65"/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s="10" customFormat="1">
      <c r="A117" s="66"/>
      <c r="B117" s="67"/>
      <c r="C117" s="68"/>
      <c r="D117" s="69"/>
      <c r="E117" s="69"/>
      <c r="F117" s="69"/>
      <c r="G117" s="65"/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s="10" customFormat="1">
      <c r="A118" s="66"/>
      <c r="B118" s="67"/>
      <c r="C118" s="68"/>
      <c r="D118" s="69"/>
      <c r="E118" s="69"/>
      <c r="F118" s="69"/>
      <c r="G118" s="65"/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s="10" customFormat="1">
      <c r="A119" s="66"/>
      <c r="B119" s="67"/>
      <c r="C119" s="68"/>
      <c r="D119" s="69"/>
      <c r="E119" s="69"/>
      <c r="F119" s="69"/>
      <c r="G119" s="65"/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s="10" customFormat="1">
      <c r="A120" s="66"/>
      <c r="B120" s="67"/>
      <c r="C120" s="68"/>
      <c r="D120" s="69"/>
      <c r="E120" s="69"/>
      <c r="F120" s="69"/>
      <c r="G120" s="65"/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s="10" customFormat="1">
      <c r="A121" s="66"/>
      <c r="B121" s="67"/>
      <c r="C121" s="68"/>
      <c r="D121" s="69"/>
      <c r="E121" s="69"/>
      <c r="F121" s="69"/>
      <c r="G121" s="65"/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s="10" customFormat="1">
      <c r="A122" s="66"/>
      <c r="B122" s="67"/>
      <c r="C122" s="68"/>
      <c r="D122" s="69"/>
      <c r="E122" s="69"/>
      <c r="F122" s="69"/>
      <c r="G122" s="65"/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s="10" customFormat="1">
      <c r="A123" s="66"/>
      <c r="B123" s="67"/>
      <c r="C123" s="68"/>
      <c r="D123" s="69"/>
      <c r="E123" s="69"/>
      <c r="F123" s="69"/>
      <c r="G123" s="65"/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s="10" customFormat="1">
      <c r="A124" s="66"/>
      <c r="B124" s="67"/>
      <c r="C124" s="68"/>
      <c r="D124" s="69"/>
      <c r="E124" s="69"/>
      <c r="F124" s="69"/>
      <c r="G124" s="65"/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s="10" customFormat="1">
      <c r="A125" s="66"/>
      <c r="B125" s="67"/>
      <c r="C125" s="68"/>
      <c r="D125" s="69"/>
      <c r="E125" s="69"/>
      <c r="F125" s="69"/>
      <c r="G125" s="65"/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s="10" customFormat="1">
      <c r="A126" s="66"/>
      <c r="B126" s="67"/>
      <c r="C126" s="68"/>
      <c r="D126" s="69"/>
      <c r="E126" s="69"/>
      <c r="F126" s="69"/>
      <c r="G126" s="65"/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s="10" customFormat="1">
      <c r="A127" s="66"/>
      <c r="B127" s="67"/>
      <c r="C127" s="68"/>
      <c r="D127" s="69"/>
      <c r="E127" s="69"/>
      <c r="F127" s="69"/>
      <c r="G127" s="65"/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s="10" customFormat="1">
      <c r="A128" s="66"/>
      <c r="B128" s="67"/>
      <c r="C128" s="68"/>
      <c r="D128" s="69"/>
      <c r="E128" s="69"/>
      <c r="F128" s="69"/>
      <c r="G128" s="65"/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s="10" customFormat="1">
      <c r="A129" s="66"/>
      <c r="B129" s="67"/>
      <c r="C129" s="68"/>
      <c r="D129" s="69"/>
      <c r="E129" s="69"/>
      <c r="F129" s="69"/>
      <c r="G129" s="65"/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s="10" customFormat="1">
      <c r="A130" s="66"/>
      <c r="B130" s="67"/>
      <c r="C130" s="68"/>
      <c r="D130" s="69"/>
      <c r="E130" s="69"/>
      <c r="F130" s="69"/>
      <c r="G130" s="65"/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s="10" customFormat="1">
      <c r="A131" s="66"/>
      <c r="B131" s="67"/>
      <c r="C131" s="68"/>
      <c r="D131" s="69"/>
      <c r="E131" s="69"/>
      <c r="F131" s="69"/>
      <c r="G131" s="65"/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s="10" customFormat="1">
      <c r="A132" s="66"/>
      <c r="B132" s="67"/>
      <c r="C132" s="68"/>
      <c r="D132" s="69"/>
      <c r="E132" s="69"/>
      <c r="F132" s="69"/>
      <c r="G132" s="65"/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s="10" customFormat="1">
      <c r="A133" s="66"/>
      <c r="B133" s="67"/>
      <c r="C133" s="68"/>
      <c r="D133" s="69"/>
      <c r="E133" s="69"/>
      <c r="F133" s="69"/>
      <c r="G133" s="65"/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s="10" customFormat="1">
      <c r="A134" s="66"/>
      <c r="B134" s="67"/>
      <c r="C134" s="68"/>
      <c r="D134" s="69"/>
      <c r="E134" s="69"/>
      <c r="F134" s="69"/>
      <c r="G134" s="65"/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s="10" customFormat="1">
      <c r="A135" s="66"/>
      <c r="B135" s="67"/>
      <c r="C135" s="68"/>
      <c r="D135" s="69"/>
      <c r="E135" s="69"/>
      <c r="F135" s="69"/>
      <c r="G135" s="65"/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s="10" customFormat="1">
      <c r="A136" s="66"/>
      <c r="B136" s="67"/>
      <c r="C136" s="68"/>
      <c r="D136" s="69"/>
      <c r="E136" s="69"/>
      <c r="F136" s="69"/>
      <c r="G136" s="65"/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s="10" customFormat="1">
      <c r="A137" s="66"/>
      <c r="B137" s="67"/>
      <c r="C137" s="68"/>
      <c r="D137" s="69"/>
      <c r="E137" s="69"/>
      <c r="F137" s="69"/>
      <c r="G137" s="65"/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s="10" customFormat="1">
      <c r="A138" s="66"/>
      <c r="B138" s="67"/>
      <c r="C138" s="68"/>
      <c r="D138" s="69"/>
      <c r="E138" s="69"/>
      <c r="F138" s="69"/>
      <c r="G138" s="65"/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s="10" customFormat="1">
      <c r="A139" s="66"/>
      <c r="B139" s="67"/>
      <c r="C139" s="68"/>
      <c r="D139" s="69"/>
      <c r="E139" s="69"/>
      <c r="F139" s="69"/>
      <c r="G139" s="65"/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s="10" customFormat="1">
      <c r="A140" s="66"/>
      <c r="B140" s="67"/>
      <c r="C140" s="68"/>
      <c r="D140" s="69"/>
      <c r="E140" s="69"/>
      <c r="F140" s="69"/>
      <c r="G140" s="65"/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s="10" customFormat="1">
      <c r="A141" s="66"/>
      <c r="B141" s="67"/>
      <c r="C141" s="68"/>
      <c r="D141" s="69"/>
      <c r="E141" s="69"/>
      <c r="F141" s="69"/>
      <c r="G141" s="65"/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s="10" customFormat="1">
      <c r="A142" s="66"/>
      <c r="B142" s="67"/>
      <c r="C142" s="68"/>
      <c r="D142" s="69"/>
      <c r="E142" s="69"/>
      <c r="F142" s="69"/>
      <c r="G142" s="65"/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s="10" customFormat="1">
      <c r="A143" s="66"/>
      <c r="B143" s="67"/>
      <c r="C143" s="68"/>
      <c r="D143" s="69"/>
      <c r="E143" s="69"/>
      <c r="F143" s="69"/>
      <c r="G143" s="65"/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s="10" customFormat="1">
      <c r="A144" s="66"/>
      <c r="B144" s="67"/>
      <c r="C144" s="68"/>
      <c r="D144" s="69"/>
      <c r="E144" s="69"/>
      <c r="F144" s="69"/>
      <c r="G144" s="65"/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s="10" customFormat="1">
      <c r="A145" s="66"/>
      <c r="B145" s="67"/>
      <c r="C145" s="68"/>
      <c r="D145" s="69"/>
      <c r="E145" s="69"/>
      <c r="F145" s="69"/>
      <c r="G145" s="65"/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s="10" customFormat="1">
      <c r="A146" s="66"/>
      <c r="B146" s="67"/>
      <c r="C146" s="68"/>
      <c r="D146" s="69"/>
      <c r="E146" s="69"/>
      <c r="F146" s="69"/>
      <c r="G146" s="65"/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s="10" customFormat="1">
      <c r="A147" s="66"/>
      <c r="B147" s="67"/>
      <c r="C147" s="68"/>
      <c r="D147" s="69"/>
      <c r="E147" s="69"/>
      <c r="F147" s="69"/>
      <c r="G147" s="65"/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s="10" customFormat="1">
      <c r="A148" s="66"/>
      <c r="B148" s="67"/>
      <c r="C148" s="68"/>
      <c r="D148" s="69"/>
      <c r="E148" s="69"/>
      <c r="F148" s="69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s="10" customFormat="1">
      <c r="A149" s="66"/>
      <c r="B149" s="67"/>
      <c r="C149" s="68"/>
      <c r="D149" s="69"/>
      <c r="E149" s="69"/>
      <c r="F149" s="69"/>
      <c r="G149" s="65"/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s="10" customFormat="1">
      <c r="A150" s="66"/>
      <c r="B150" s="67"/>
      <c r="C150" s="68"/>
      <c r="D150" s="69"/>
      <c r="E150" s="69"/>
      <c r="F150" s="69"/>
      <c r="G150" s="65"/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s="5" customFormat="1">
      <c r="A151" s="66"/>
      <c r="B151" s="67"/>
      <c r="C151" s="68"/>
      <c r="D151" s="69"/>
      <c r="E151" s="69"/>
      <c r="F151" s="69"/>
      <c r="G151" s="65"/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s="5" customFormat="1">
      <c r="A152" s="66"/>
      <c r="B152" s="67"/>
      <c r="C152" s="68"/>
      <c r="D152" s="69"/>
      <c r="E152" s="69"/>
      <c r="F152" s="69"/>
      <c r="G152" s="65"/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s="5" customFormat="1">
      <c r="A153" s="66"/>
      <c r="B153" s="67"/>
      <c r="C153" s="68"/>
      <c r="D153" s="69"/>
      <c r="E153" s="69"/>
      <c r="F153" s="69"/>
      <c r="G153" s="65"/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s="5" customFormat="1">
      <c r="A154" s="66"/>
      <c r="B154" s="67"/>
      <c r="C154" s="68"/>
      <c r="D154" s="69"/>
      <c r="E154" s="69"/>
      <c r="F154" s="69"/>
      <c r="G154" s="65"/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s="5" customFormat="1">
      <c r="A155" s="66"/>
      <c r="B155" s="67"/>
      <c r="C155" s="68"/>
      <c r="D155" s="69"/>
      <c r="E155" s="69"/>
      <c r="F155" s="69"/>
      <c r="G155" s="65"/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s="5" customFormat="1">
      <c r="A156" s="66"/>
      <c r="B156" s="67"/>
      <c r="C156" s="68"/>
      <c r="D156" s="69"/>
      <c r="E156" s="69"/>
      <c r="F156" s="69"/>
      <c r="G156" s="65"/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s="5" customFormat="1">
      <c r="A157" s="66"/>
      <c r="B157" s="67"/>
      <c r="C157" s="68"/>
      <c r="D157" s="69"/>
      <c r="E157" s="69"/>
      <c r="F157" s="69"/>
      <c r="G157" s="65"/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s="5" customFormat="1">
      <c r="A158" s="66"/>
      <c r="B158" s="67"/>
      <c r="C158" s="68"/>
      <c r="D158" s="69"/>
      <c r="E158" s="69"/>
      <c r="F158" s="69"/>
      <c r="G158" s="65"/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s="5" customFormat="1">
      <c r="A159" s="66"/>
      <c r="B159" s="67"/>
      <c r="C159" s="68"/>
      <c r="D159" s="69"/>
      <c r="E159" s="69"/>
      <c r="F159" s="69"/>
      <c r="G159" s="65"/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s="5" customFormat="1">
      <c r="A160" s="66"/>
      <c r="B160" s="67"/>
      <c r="C160" s="68"/>
      <c r="D160" s="69"/>
      <c r="E160" s="69"/>
      <c r="F160" s="69"/>
      <c r="G160" s="65"/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s="5" customFormat="1">
      <c r="A161" s="66"/>
      <c r="B161" s="67"/>
      <c r="C161" s="68"/>
      <c r="D161" s="69"/>
      <c r="E161" s="69"/>
      <c r="F161" s="69"/>
      <c r="G161" s="65"/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s="5" customFormat="1">
      <c r="A162" s="66"/>
      <c r="B162" s="67"/>
      <c r="C162" s="68"/>
      <c r="D162" s="69"/>
      <c r="E162" s="69"/>
      <c r="F162" s="69"/>
      <c r="G162" s="65"/>
      <c r="H162" s="65"/>
      <c r="I162" s="65"/>
      <c r="J162" s="65"/>
      <c r="K162" s="65"/>
      <c r="L162" s="65"/>
      <c r="M162" s="65"/>
      <c r="N162" s="65"/>
      <c r="O162" s="65"/>
      <c r="P162" s="65"/>
    </row>
  </sheetData>
  <mergeCells count="19">
    <mergeCell ref="A1:P1"/>
    <mergeCell ref="A2:P2"/>
    <mergeCell ref="A3:P3"/>
    <mergeCell ref="A4:A5"/>
    <mergeCell ref="B4:B5"/>
    <mergeCell ref="C4:C5"/>
    <mergeCell ref="D4:D5"/>
    <mergeCell ref="E4:E5"/>
    <mergeCell ref="F4:F5"/>
    <mergeCell ref="G4:P4"/>
    <mergeCell ref="B92:E92"/>
    <mergeCell ref="A93:E97"/>
    <mergeCell ref="A98:O98"/>
    <mergeCell ref="B23:P23"/>
    <mergeCell ref="B64:P64"/>
    <mergeCell ref="A69:E75"/>
    <mergeCell ref="B76:E76"/>
    <mergeCell ref="A77:E83"/>
    <mergeCell ref="A85:E85"/>
  </mergeCells>
  <printOptions horizontalCentered="1"/>
  <pageMargins left="0.19685039370078741" right="0" top="0.35433070866141736" bottom="0.19685039370078741" header="0" footer="0"/>
  <pageSetup paperSize="9" scale="60" orientation="landscape" r:id="rId1"/>
  <headerFooter alignWithMargins="0">
    <oddFooter>&amp;CГВО 2018/2019&amp;R&amp;P</oddFooter>
  </headerFooter>
  <rowBreaks count="5" manualBreakCount="5">
    <brk id="16" max="15" man="1"/>
    <brk id="29" max="15" man="1"/>
    <brk id="48" max="15" man="1"/>
    <brk id="63" max="15" man="1"/>
    <brk id="98" max="15" man="1"/>
  </rowBreaks>
</worksheet>
</file>

<file path=xl/worksheets/sheet26.xml><?xml version="1.0" encoding="utf-8"?>
<worksheet xmlns="http://schemas.openxmlformats.org/spreadsheetml/2006/main" xmlns:r="http://schemas.openxmlformats.org/officeDocument/2006/relationships">
  <dimension ref="B2:F26"/>
  <sheetViews>
    <sheetView tabSelected="1" workbookViewId="0">
      <selection activeCell="H16" sqref="H16"/>
    </sheetView>
  </sheetViews>
  <sheetFormatPr defaultRowHeight="15"/>
  <cols>
    <col min="2" max="2" width="18.7109375" customWidth="1"/>
    <col min="3" max="3" width="13.85546875" customWidth="1"/>
    <col min="4" max="4" width="14.42578125" customWidth="1"/>
    <col min="5" max="5" width="16.140625" customWidth="1"/>
    <col min="6" max="6" width="18" customWidth="1"/>
  </cols>
  <sheetData>
    <row r="2" spans="2:6" ht="15.75" thickBot="1"/>
    <row r="3" spans="2:6" ht="16.5" thickBot="1">
      <c r="B3" s="133">
        <v>43617.041666666664</v>
      </c>
      <c r="C3" s="130">
        <v>1126</v>
      </c>
      <c r="D3" s="134">
        <f>C3*0.2</f>
        <v>225.20000000000002</v>
      </c>
      <c r="E3" s="135">
        <f>' (1)'!P73</f>
        <v>223.62100000000001</v>
      </c>
      <c r="F3" s="136">
        <f>E3/D3</f>
        <v>0.99298845470692709</v>
      </c>
    </row>
    <row r="4" spans="2:6" ht="16.5" thickBot="1">
      <c r="B4" s="133">
        <v>43617.083333333336</v>
      </c>
      <c r="C4" s="130">
        <v>1110</v>
      </c>
      <c r="D4" s="134">
        <f t="shared" ref="D4:D26" si="0">C4*0.2</f>
        <v>222</v>
      </c>
      <c r="E4" s="135">
        <f>' (2)'!P73</f>
        <v>213.779</v>
      </c>
      <c r="F4" s="136">
        <f t="shared" ref="F4:F26" si="1">E4/D4</f>
        <v>0.9629684684684684</v>
      </c>
    </row>
    <row r="5" spans="2:6" ht="16.5" thickBot="1">
      <c r="B5" s="133">
        <v>43617.125</v>
      </c>
      <c r="C5" s="130">
        <v>1128</v>
      </c>
      <c r="D5" s="134">
        <f t="shared" si="0"/>
        <v>225.60000000000002</v>
      </c>
      <c r="E5" s="135">
        <f>' (3)'!P73</f>
        <v>220.64600000000004</v>
      </c>
      <c r="F5" s="136">
        <f t="shared" si="1"/>
        <v>0.97804078014184404</v>
      </c>
    </row>
    <row r="6" spans="2:6" ht="16.5" thickBot="1">
      <c r="B6" s="137">
        <v>43617.166666666664</v>
      </c>
      <c r="C6" s="130">
        <v>1096</v>
      </c>
      <c r="D6" s="134">
        <f t="shared" si="0"/>
        <v>219.20000000000002</v>
      </c>
      <c r="E6" s="135">
        <f>' (4)'!P73</f>
        <v>219.67</v>
      </c>
      <c r="F6" s="136">
        <f t="shared" si="1"/>
        <v>1.0021441605839414</v>
      </c>
    </row>
    <row r="7" spans="2:6" ht="16.5" thickBot="1">
      <c r="B7" s="133">
        <v>43617.208333333336</v>
      </c>
      <c r="C7" s="131">
        <v>1091</v>
      </c>
      <c r="D7" s="134">
        <f t="shared" si="0"/>
        <v>218.20000000000002</v>
      </c>
      <c r="E7" s="135">
        <f>'  (5)'!P73</f>
        <v>211.428</v>
      </c>
      <c r="F7" s="136">
        <f t="shared" si="1"/>
        <v>0.96896425297891831</v>
      </c>
    </row>
    <row r="8" spans="2:6" ht="16.5" thickBot="1">
      <c r="B8" s="133">
        <v>43617.25</v>
      </c>
      <c r="C8" s="130">
        <v>1114</v>
      </c>
      <c r="D8" s="134">
        <f t="shared" si="0"/>
        <v>222.8</v>
      </c>
      <c r="E8" s="135">
        <f>' (6)'!P73</f>
        <v>212.00800000000001</v>
      </c>
      <c r="F8" s="136">
        <f t="shared" si="1"/>
        <v>0.95156193895870733</v>
      </c>
    </row>
    <row r="9" spans="2:6" ht="16.5" thickBot="1">
      <c r="B9" s="133">
        <v>43617.291666666664</v>
      </c>
      <c r="C9" s="130">
        <v>1164</v>
      </c>
      <c r="D9" s="134">
        <f t="shared" si="0"/>
        <v>232.8</v>
      </c>
      <c r="E9" s="135">
        <f>'(7)'!P73</f>
        <v>207.93200000000002</v>
      </c>
      <c r="F9" s="136">
        <f t="shared" si="1"/>
        <v>0.8931786941580756</v>
      </c>
    </row>
    <row r="10" spans="2:6" ht="16.5" thickBot="1">
      <c r="B10" s="133">
        <v>43617.333333333336</v>
      </c>
      <c r="C10" s="130">
        <v>1163</v>
      </c>
      <c r="D10" s="134">
        <f t="shared" si="0"/>
        <v>232.60000000000002</v>
      </c>
      <c r="E10" s="135">
        <f>'(8)'!P73</f>
        <v>208.08099999999996</v>
      </c>
      <c r="F10" s="136">
        <f t="shared" si="1"/>
        <v>0.89458727429062745</v>
      </c>
    </row>
    <row r="11" spans="2:6" ht="16.5" thickBot="1">
      <c r="B11" s="133">
        <v>43617.375</v>
      </c>
      <c r="C11" s="130">
        <v>1225</v>
      </c>
      <c r="D11" s="134">
        <f t="shared" si="0"/>
        <v>245</v>
      </c>
      <c r="E11" s="135">
        <f>'(9)'!P73</f>
        <v>218.072</v>
      </c>
      <c r="F11" s="136">
        <f t="shared" si="1"/>
        <v>0.89008979591836734</v>
      </c>
    </row>
    <row r="12" spans="2:6" ht="16.5" thickBot="1">
      <c r="B12" s="137">
        <v>43617.416666666664</v>
      </c>
      <c r="C12" s="130">
        <v>1222</v>
      </c>
      <c r="D12" s="134">
        <f t="shared" si="0"/>
        <v>244.4</v>
      </c>
      <c r="E12" s="135">
        <f>' (10)'!P73</f>
        <v>222.173</v>
      </c>
      <c r="F12" s="136">
        <f t="shared" si="1"/>
        <v>0.90905482815057281</v>
      </c>
    </row>
    <row r="13" spans="2:6" ht="16.5" thickBot="1">
      <c r="B13" s="133">
        <v>43617.458333333336</v>
      </c>
      <c r="C13" s="130">
        <v>1244</v>
      </c>
      <c r="D13" s="134">
        <f t="shared" si="0"/>
        <v>248.8</v>
      </c>
      <c r="E13" s="135">
        <f>' (11)'!P73</f>
        <v>214.78299999999999</v>
      </c>
      <c r="F13" s="136">
        <f t="shared" si="1"/>
        <v>0.86327572347266868</v>
      </c>
    </row>
    <row r="14" spans="2:6" ht="16.5" thickBot="1">
      <c r="B14" s="133">
        <v>43617.5</v>
      </c>
      <c r="C14" s="130">
        <v>1221</v>
      </c>
      <c r="D14" s="134">
        <f t="shared" si="0"/>
        <v>244.20000000000002</v>
      </c>
      <c r="E14" s="135">
        <f>' (12)'!P73</f>
        <v>217.37300000000002</v>
      </c>
      <c r="F14" s="136">
        <f t="shared" si="1"/>
        <v>0.89014332514332517</v>
      </c>
    </row>
    <row r="15" spans="2:6" ht="16.5" thickBot="1">
      <c r="B15" s="133">
        <v>43617.541666666664</v>
      </c>
      <c r="C15" s="130">
        <v>1232</v>
      </c>
      <c r="D15" s="134">
        <f t="shared" si="0"/>
        <v>246.4</v>
      </c>
      <c r="E15" s="135">
        <f>' (13)'!P73</f>
        <v>215.81200000000001</v>
      </c>
      <c r="F15" s="136">
        <f t="shared" si="1"/>
        <v>0.87586038961038959</v>
      </c>
    </row>
    <row r="16" spans="2:6" ht="16.5" thickBot="1">
      <c r="B16" s="133">
        <v>43617.583333333336</v>
      </c>
      <c r="C16" s="130">
        <v>1224</v>
      </c>
      <c r="D16" s="134">
        <f t="shared" si="0"/>
        <v>244.8</v>
      </c>
      <c r="E16" s="135">
        <f>' (14)'!P73</f>
        <v>204.76600000000002</v>
      </c>
      <c r="F16" s="136">
        <f t="shared" si="1"/>
        <v>0.8364624183006536</v>
      </c>
    </row>
    <row r="17" spans="2:6" ht="16.5" thickBot="1">
      <c r="B17" s="133">
        <v>43617.625</v>
      </c>
      <c r="C17" s="130">
        <v>1197</v>
      </c>
      <c r="D17" s="134">
        <f t="shared" si="0"/>
        <v>239.4</v>
      </c>
      <c r="E17" s="135">
        <f>' (15)'!P73</f>
        <v>197.85899999999998</v>
      </c>
      <c r="F17" s="136">
        <f t="shared" si="1"/>
        <v>0.82647869674185459</v>
      </c>
    </row>
    <row r="18" spans="2:6" ht="16.5" thickBot="1">
      <c r="B18" s="133">
        <v>43617.666666666664</v>
      </c>
      <c r="C18" s="130">
        <v>1148</v>
      </c>
      <c r="D18" s="134">
        <f t="shared" si="0"/>
        <v>229.60000000000002</v>
      </c>
      <c r="E18" s="135">
        <f>'(16)'!P73</f>
        <v>193.03800000000001</v>
      </c>
      <c r="F18" s="136">
        <f t="shared" si="1"/>
        <v>0.84075783972125429</v>
      </c>
    </row>
    <row r="19" spans="2:6" ht="16.5" thickBot="1">
      <c r="B19" s="133">
        <v>43617.708333333336</v>
      </c>
      <c r="C19" s="130">
        <v>1231</v>
      </c>
      <c r="D19" s="134">
        <f t="shared" si="0"/>
        <v>246.20000000000002</v>
      </c>
      <c r="E19" s="135">
        <f>' (17)'!P73</f>
        <v>203.602</v>
      </c>
      <c r="F19" s="136">
        <f t="shared" si="1"/>
        <v>0.82697806661251017</v>
      </c>
    </row>
    <row r="20" spans="2:6" ht="16.5" thickBot="1">
      <c r="B20" s="133">
        <v>43617.75</v>
      </c>
      <c r="C20" s="130">
        <v>1226</v>
      </c>
      <c r="D20" s="134">
        <f t="shared" si="0"/>
        <v>245.20000000000002</v>
      </c>
      <c r="E20" s="135">
        <f>' (18)'!P73</f>
        <v>226.98599999999999</v>
      </c>
      <c r="F20" s="136">
        <f t="shared" si="1"/>
        <v>0.92571778140293626</v>
      </c>
    </row>
    <row r="21" spans="2:6" ht="16.5" thickBot="1">
      <c r="B21" s="133">
        <v>43617.791666666664</v>
      </c>
      <c r="C21" s="130">
        <v>1244</v>
      </c>
      <c r="D21" s="134">
        <f t="shared" si="0"/>
        <v>248.8</v>
      </c>
      <c r="E21" s="135">
        <f>' (19)'!P73</f>
        <v>223.99200000000002</v>
      </c>
      <c r="F21" s="136">
        <f t="shared" si="1"/>
        <v>0.9002893890675242</v>
      </c>
    </row>
    <row r="22" spans="2:6" ht="16.5" thickBot="1">
      <c r="B22" s="133">
        <v>43617.833333333336</v>
      </c>
      <c r="C22" s="130">
        <v>1256</v>
      </c>
      <c r="D22" s="134">
        <f t="shared" si="0"/>
        <v>251.20000000000002</v>
      </c>
      <c r="E22" s="135">
        <f>' (20)'!P73</f>
        <v>230.95699999999999</v>
      </c>
      <c r="F22" s="136">
        <f t="shared" si="1"/>
        <v>0.9194148089171974</v>
      </c>
    </row>
    <row r="23" spans="2:6" ht="16.5" thickBot="1">
      <c r="B23" s="137">
        <v>43617.875</v>
      </c>
      <c r="C23" s="132">
        <v>1266</v>
      </c>
      <c r="D23" s="134">
        <f t="shared" si="0"/>
        <v>253.20000000000002</v>
      </c>
      <c r="E23" s="135">
        <f>'(21)'!P73</f>
        <v>230.39099999999999</v>
      </c>
      <c r="F23" s="136">
        <f t="shared" si="1"/>
        <v>0.90991706161137431</v>
      </c>
    </row>
    <row r="24" spans="2:6" ht="16.5" thickBot="1">
      <c r="B24" s="133">
        <v>43617.916666666664</v>
      </c>
      <c r="C24" s="130">
        <v>1249</v>
      </c>
      <c r="D24" s="134">
        <f t="shared" si="0"/>
        <v>249.8</v>
      </c>
      <c r="E24" s="135">
        <f>' (22)'!P73</f>
        <v>229.54600000000002</v>
      </c>
      <c r="F24" s="136">
        <f t="shared" si="1"/>
        <v>0.91891913530824665</v>
      </c>
    </row>
    <row r="25" spans="2:6" ht="16.5" thickBot="1">
      <c r="B25" s="133">
        <v>43617.958333333336</v>
      </c>
      <c r="C25" s="130">
        <v>1202</v>
      </c>
      <c r="D25" s="134">
        <f t="shared" si="0"/>
        <v>240.4</v>
      </c>
      <c r="E25" s="135">
        <f>' (23)'!P73</f>
        <v>217.03399999999999</v>
      </c>
      <c r="F25" s="136">
        <f t="shared" si="1"/>
        <v>0.9028036605657237</v>
      </c>
    </row>
    <row r="26" spans="2:6" ht="16.5" thickBot="1">
      <c r="B26" s="133">
        <v>43618</v>
      </c>
      <c r="C26" s="130">
        <v>1188</v>
      </c>
      <c r="D26" s="134">
        <f t="shared" si="0"/>
        <v>237.60000000000002</v>
      </c>
      <c r="E26" s="135">
        <f>' (24)'!P73</f>
        <v>220.69599999999997</v>
      </c>
      <c r="F26" s="136">
        <f t="shared" si="1"/>
        <v>0.9288552188552186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50</vt:i4>
      </vt:variant>
    </vt:vector>
  </HeadingPairs>
  <TitlesOfParts>
    <vt:vector size="76" baseType="lpstr">
      <vt:lpstr>ГВО 18 19 </vt:lpstr>
      <vt:lpstr> (1)</vt:lpstr>
      <vt:lpstr> (2)</vt:lpstr>
      <vt:lpstr> (3)</vt:lpstr>
      <vt:lpstr> (4)</vt:lpstr>
      <vt:lpstr>  (5)</vt:lpstr>
      <vt:lpstr> (6)</vt:lpstr>
      <vt:lpstr>(7)</vt:lpstr>
      <vt:lpstr>(8)</vt:lpstr>
      <vt:lpstr>(9)</vt:lpstr>
      <vt:lpstr> (10)</vt:lpstr>
      <vt:lpstr> (11)</vt:lpstr>
      <vt:lpstr> (12)</vt:lpstr>
      <vt:lpstr> (13)</vt:lpstr>
      <vt:lpstr> (14)</vt:lpstr>
      <vt:lpstr> (15)</vt:lpstr>
      <vt:lpstr>(16)</vt:lpstr>
      <vt:lpstr> (17)</vt:lpstr>
      <vt:lpstr> (18)</vt:lpstr>
      <vt:lpstr> (19)</vt:lpstr>
      <vt:lpstr> (20)</vt:lpstr>
      <vt:lpstr>(21)</vt:lpstr>
      <vt:lpstr> (22)</vt:lpstr>
      <vt:lpstr> (23)</vt:lpstr>
      <vt:lpstr> (24)</vt:lpstr>
      <vt:lpstr>Лист1</vt:lpstr>
      <vt:lpstr>'  (5)'!Заголовки_для_печати</vt:lpstr>
      <vt:lpstr>' (1)'!Заголовки_для_печати</vt:lpstr>
      <vt:lpstr>' (10)'!Заголовки_для_печати</vt:lpstr>
      <vt:lpstr>' (11)'!Заголовки_для_печати</vt:lpstr>
      <vt:lpstr>' (12)'!Заголовки_для_печати</vt:lpstr>
      <vt:lpstr>' (13)'!Заголовки_для_печати</vt:lpstr>
      <vt:lpstr>' (14)'!Заголовки_для_печати</vt:lpstr>
      <vt:lpstr>' (15)'!Заголовки_для_печати</vt:lpstr>
      <vt:lpstr>' (17)'!Заголовки_для_печати</vt:lpstr>
      <vt:lpstr>' (18)'!Заголовки_для_печати</vt:lpstr>
      <vt:lpstr>' (19)'!Заголовки_для_печати</vt:lpstr>
      <vt:lpstr>' (2)'!Заголовки_для_печати</vt:lpstr>
      <vt:lpstr>' (20)'!Заголовки_для_печати</vt:lpstr>
      <vt:lpstr>' (22)'!Заголовки_для_печати</vt:lpstr>
      <vt:lpstr>' (23)'!Заголовки_для_печати</vt:lpstr>
      <vt:lpstr>' (24)'!Заголовки_для_печати</vt:lpstr>
      <vt:lpstr>' (3)'!Заголовки_для_печати</vt:lpstr>
      <vt:lpstr>' (4)'!Заголовки_для_печати</vt:lpstr>
      <vt:lpstr>' (6)'!Заголовки_для_печати</vt:lpstr>
      <vt:lpstr>'(16)'!Заголовки_для_печати</vt:lpstr>
      <vt:lpstr>'(21)'!Заголовки_для_печати</vt:lpstr>
      <vt:lpstr>'(7)'!Заголовки_для_печати</vt:lpstr>
      <vt:lpstr>'(8)'!Заголовки_для_печати</vt:lpstr>
      <vt:lpstr>'(9)'!Заголовки_для_печати</vt:lpstr>
      <vt:lpstr>'ГВО 18 19 '!Заголовки_для_печати</vt:lpstr>
      <vt:lpstr>'  (5)'!Область_печати</vt:lpstr>
      <vt:lpstr>' (1)'!Область_печати</vt:lpstr>
      <vt:lpstr>' (10)'!Область_печати</vt:lpstr>
      <vt:lpstr>' (11)'!Область_печати</vt:lpstr>
      <vt:lpstr>' (12)'!Область_печати</vt:lpstr>
      <vt:lpstr>' (13)'!Область_печати</vt:lpstr>
      <vt:lpstr>' (14)'!Область_печати</vt:lpstr>
      <vt:lpstr>' (15)'!Область_печати</vt:lpstr>
      <vt:lpstr>' (17)'!Область_печати</vt:lpstr>
      <vt:lpstr>' (18)'!Область_печати</vt:lpstr>
      <vt:lpstr>' (19)'!Область_печати</vt:lpstr>
      <vt:lpstr>' (2)'!Область_печати</vt:lpstr>
      <vt:lpstr>' (20)'!Область_печати</vt:lpstr>
      <vt:lpstr>' (22)'!Область_печати</vt:lpstr>
      <vt:lpstr>' (23)'!Область_печати</vt:lpstr>
      <vt:lpstr>' (24)'!Область_печати</vt:lpstr>
      <vt:lpstr>' (3)'!Область_печати</vt:lpstr>
      <vt:lpstr>' (4)'!Область_печати</vt:lpstr>
      <vt:lpstr>' (6)'!Область_печати</vt:lpstr>
      <vt:lpstr>'(16)'!Область_печати</vt:lpstr>
      <vt:lpstr>'(21)'!Область_печати</vt:lpstr>
      <vt:lpstr>'(7)'!Область_печати</vt:lpstr>
      <vt:lpstr>'(8)'!Область_печати</vt:lpstr>
      <vt:lpstr>'(9)'!Область_печати</vt:lpstr>
      <vt:lpstr>'ГВО 18 19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Т.И.</dc:creator>
  <cp:lastModifiedBy>Быкова Т.И.</cp:lastModifiedBy>
  <cp:lastPrinted>2018-09-07T06:12:39Z</cp:lastPrinted>
  <dcterms:created xsi:type="dcterms:W3CDTF">2018-08-16T09:45:25Z</dcterms:created>
  <dcterms:modified xsi:type="dcterms:W3CDTF">2019-07-16T05:17:03Z</dcterms:modified>
</cp:coreProperties>
</file>